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22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<sst xmlns="http://schemas.openxmlformats.org/spreadsheetml/2006/main" count="2454" uniqueCount="690">
  <si>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</si>
  <si>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</si>
  <si>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</si>
  <si>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</si>
  <si>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</si>
  <si>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</si>
  <si>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</si>
  <si>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</si>
  <si>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</si>
  <si>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</si>
  <si>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</si>
  <si>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</si>
  <si>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</si>
  <si>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</si>
  <si>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</si>
  <si>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</si>
  <si>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</si>
  <si>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</si>
  <si>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</si>
  <si>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</si>
  <si>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</si>
  <si>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</si>
  <si>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</si>
  <si>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</si>
  <si>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</si>
  <si>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</si>
  <si>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</si>
  <si>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</si>
  <si>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</si>
  <si>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</si>
  <si>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</si>
  <si>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</si>
  <si>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</si>
  <si>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</si>
  <si>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</si>
  <si>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</si>
  <si>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</si>
  <si>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</si>
  <si>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</si>
  <si>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</si>
  <si>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</si>
  <si>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</si>
  <si>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</si>
  <si>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</si>
  <si>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</si>
  <si>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</si>
  <si>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</si>
  <si>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</si>
  <si>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</si>
  <si>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</si>
  <si>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</si>
  <si>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</si>
  <si>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</si>
  <si>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</si>
  <si>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</si>
  <si>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</si>
  <si>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</si>
  <si>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</si>
  <si>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</si>
  <si>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</si>
  <si>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</si>
  <si>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</si>
  <si>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</si>
  <si>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</si>
  <si>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10"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</si>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</sst>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  <c r="AH5" s="216" t="s">
        <v>47</v>
      </c>
    </row>
    <row r="6" spans="1:38" s="56" customFormat="1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  <c r="AH6" s="217"/>
    </row>
    <row r="7" spans="1:38" s="56" customFormat="1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  <c r="AH7" s="217"/>
    </row>
    <row r="8" spans="1:38" s="56" customFormat="1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  <c r="AH8" s="218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8700</v>
      </c>
      <c r="H10" s="76">
        <v>3000</v>
      </c>
      <c r="I10" s="76">
        <v>5700</v>
      </c>
      <c r="J10" s="76">
        <v>12500</v>
      </c>
      <c r="K10" s="37">
        <v>3.8</v>
      </c>
      <c r="L10" s="38">
        <f>ROUND(J10*K10,0)</f>
        <v>47500</v>
      </c>
      <c r="M10" s="39">
        <f>F10+G10+L10</f>
        <v>56200</v>
      </c>
      <c r="N10" s="25">
        <v>0</v>
      </c>
      <c r="O10" s="76">
        <v>0</v>
      </c>
      <c r="P10" s="3">
        <f>N10+O10</f>
        <v>0</v>
      </c>
      <c r="Q10" s="38">
        <f>R10+S10</f>
        <v>3500</v>
      </c>
      <c r="R10" s="76">
        <v>3000</v>
      </c>
      <c r="S10" s="76">
        <v>500</v>
      </c>
      <c r="T10" s="76">
        <v>650</v>
      </c>
      <c r="U10" s="37">
        <v>3.8</v>
      </c>
      <c r="V10" s="38">
        <f>ROUND(T10*U10,0)</f>
        <v>2470</v>
      </c>
      <c r="W10" s="69">
        <f>P10+Q10+V10</f>
        <v>5970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12200</v>
      </c>
      <c r="AB10" s="38">
        <f>H10+R10</f>
        <v>6000</v>
      </c>
      <c r="AC10" s="38">
        <f>I10+S10</f>
        <v>6200</v>
      </c>
      <c r="AD10" s="38">
        <f>J10+T10</f>
        <v>13150</v>
      </c>
      <c r="AE10" s="38">
        <f>L10+V10</f>
        <v>49970</v>
      </c>
      <c r="AF10" s="38">
        <f>M10+W10</f>
        <v>62170</v>
      </c>
      <c r="AG10" s="105">
        <v>5282</v>
      </c>
      <c r="AH10" s="106">
        <f>IFERROR(ROUND(AF10/AG10,0),"")</f>
        <v>12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 s="108">
        <f>IFERROR(ROUND(AF11/AG11,0),"")</f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6500</v>
      </c>
      <c r="E12" s="77">
        <v>3000</v>
      </c>
      <c r="F12" s="3">
        <f>D12+E12</f>
        <v>9500</v>
      </c>
      <c r="G12" s="38">
        <f>H12+I12</f>
        <v>39435</v>
      </c>
      <c r="H12" s="76">
        <v>29235</v>
      </c>
      <c r="I12" s="76">
        <v>10200</v>
      </c>
      <c r="J12" s="76">
        <v>31500</v>
      </c>
      <c r="K12" s="41">
        <v>2.5</v>
      </c>
      <c r="L12" s="44">
        <f>ROUND(J12*K12,0)</f>
        <v>78750</v>
      </c>
      <c r="M12" s="45">
        <f>F12+G12+L12</f>
        <v>127685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6500</v>
      </c>
      <c r="Y12" s="44">
        <f>E12+O12</f>
        <v>3000</v>
      </c>
      <c r="Z12" s="44">
        <f>F12+P12</f>
        <v>9500</v>
      </c>
      <c r="AA12" s="44">
        <f>G12+Q12</f>
        <v>39435</v>
      </c>
      <c r="AB12" s="44">
        <f>H12+R12</f>
        <v>29235</v>
      </c>
      <c r="AC12" s="44">
        <f>I12+S12</f>
        <v>10200</v>
      </c>
      <c r="AD12" s="44">
        <f>J12+T12</f>
        <v>31500</v>
      </c>
      <c r="AE12" s="44">
        <f>L12+V12</f>
        <v>78750</v>
      </c>
      <c r="AF12" s="44">
        <f>M12+W12</f>
        <v>127685</v>
      </c>
      <c r="AG12" s="107">
        <v>4670</v>
      </c>
      <c r="AH12" s="108">
        <f>IFERROR(ROUND(AF12/AG12,0),"")</f>
        <v>27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2000</v>
      </c>
      <c r="H13" s="76">
        <v>500</v>
      </c>
      <c r="I13" s="76">
        <v>1500</v>
      </c>
      <c r="J13" s="76">
        <v>1700</v>
      </c>
      <c r="K13" s="41">
        <v>2.2000000000000002</v>
      </c>
      <c r="L13" s="44">
        <f>ROUND(J13*K13,0)</f>
        <v>3740</v>
      </c>
      <c r="M13" s="45">
        <f>F13+G13+L13</f>
        <v>5740</v>
      </c>
      <c r="N13" s="82">
        <v>0</v>
      </c>
      <c r="O13" s="77">
        <v>0</v>
      </c>
      <c r="P13" s="3">
        <f>N13+O13</f>
        <v>0</v>
      </c>
      <c r="Q13" s="38">
        <f>R13+S13</f>
        <v>20</v>
      </c>
      <c r="R13" s="76">
        <v>10</v>
      </c>
      <c r="S13" s="76">
        <v>10</v>
      </c>
      <c r="T13" s="76">
        <v>10</v>
      </c>
      <c r="U13" s="41">
        <v>2.2000000000000002</v>
      </c>
      <c r="V13" s="44">
        <f>ROUND(T13*U13,0)</f>
        <v>22</v>
      </c>
      <c r="W13" s="85">
        <f>P13+Q13+V13</f>
        <v>42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2020</v>
      </c>
      <c r="AB13" s="44">
        <f>H13+R13</f>
        <v>510</v>
      </c>
      <c r="AC13" s="44">
        <f>I13+S13</f>
        <v>1510</v>
      </c>
      <c r="AD13" s="44">
        <f>J13+T13</f>
        <v>1710</v>
      </c>
      <c r="AE13" s="44">
        <f>L13+V13</f>
        <v>3762</v>
      </c>
      <c r="AF13" s="44">
        <f>M13+W13</f>
        <v>5782</v>
      </c>
      <c r="AG13" s="107">
        <v>4313</v>
      </c>
      <c r="AH13" s="108">
        <f>IFERROR(ROUND(AF13/AG13,0),"")</f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 s="108">
        <f>IFERROR(ROUND(AF14/AG14,0),"")</f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s="108" t="str">
        <f>IFERROR(ROUND(AF15/AG15,0),"")</f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100</v>
      </c>
      <c r="E16" s="77">
        <v>0</v>
      </c>
      <c r="F16" s="3">
        <f>D16+E16</f>
        <v>100</v>
      </c>
      <c r="G16" s="38">
        <f>H16+I16</f>
        <v>300</v>
      </c>
      <c r="H16" s="76">
        <v>100</v>
      </c>
      <c r="I16" s="76">
        <v>200</v>
      </c>
      <c r="J16" s="76">
        <v>1500</v>
      </c>
      <c r="K16" s="41">
        <v>2.7</v>
      </c>
      <c r="L16" s="44">
        <f>ROUND(J16*K16,0)</f>
        <v>4050</v>
      </c>
      <c r="M16" s="45">
        <f>F16+G16+L16</f>
        <v>4450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100</v>
      </c>
      <c r="Y16" s="44">
        <f>E16+O16</f>
        <v>0</v>
      </c>
      <c r="Z16" s="44">
        <f>F16+P16</f>
        <v>100</v>
      </c>
      <c r="AA16" s="44">
        <f>G16+Q16</f>
        <v>300</v>
      </c>
      <c r="AB16" s="44">
        <f>H16+R16</f>
        <v>100</v>
      </c>
      <c r="AC16" s="44">
        <f>I16+S16</f>
        <v>200</v>
      </c>
      <c r="AD16" s="44">
        <f>J16+T16</f>
        <v>1500</v>
      </c>
      <c r="AE16" s="44">
        <f>L16+V16</f>
        <v>4050</v>
      </c>
      <c r="AF16" s="44">
        <f>M16+W16</f>
        <v>4450</v>
      </c>
      <c r="AG16" s="107">
        <v>3008</v>
      </c>
      <c r="AH16" s="108">
        <f>IFERROR(ROUND(AF16/AG16,0),"")</f>
        <v>1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 s="108">
        <f>IFERROR(ROUND(AF17/AG17,0),"")</f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s="108" t="str">
        <f>IFERROR(ROUND(AF18/AG18,0),"")</f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40</v>
      </c>
      <c r="H19" s="76">
        <v>10</v>
      </c>
      <c r="I19" s="76">
        <v>30</v>
      </c>
      <c r="J19" s="76">
        <v>20</v>
      </c>
      <c r="K19" s="41">
        <v>2.4</v>
      </c>
      <c r="L19" s="44">
        <f>ROUND(J19*K19,0)</f>
        <v>48</v>
      </c>
      <c r="M19" s="45">
        <f>F19+G19+L19</f>
        <v>88</v>
      </c>
      <c r="N19" s="82">
        <v>0</v>
      </c>
      <c r="O19" s="77">
        <v>0</v>
      </c>
      <c r="P19" s="3">
        <f>N19+O19</f>
        <v>0</v>
      </c>
      <c r="Q19" s="38">
        <f>R19+S19</f>
        <v>20</v>
      </c>
      <c r="R19" s="76">
        <v>10</v>
      </c>
      <c r="S19" s="76">
        <v>10</v>
      </c>
      <c r="T19" s="76">
        <v>10</v>
      </c>
      <c r="U19" s="41">
        <v>2.4</v>
      </c>
      <c r="V19" s="44">
        <f>ROUND(T19*U19,0)</f>
        <v>24</v>
      </c>
      <c r="W19" s="85">
        <f>P19+Q19+V19</f>
        <v>44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60</v>
      </c>
      <c r="AB19" s="44">
        <f>H19+R19</f>
        <v>20</v>
      </c>
      <c r="AC19" s="44">
        <f>I19+S19</f>
        <v>40</v>
      </c>
      <c r="AD19" s="44">
        <f>J19+T19</f>
        <v>30</v>
      </c>
      <c r="AE19" s="44">
        <f>L19+V19</f>
        <v>72</v>
      </c>
      <c r="AF19" s="44">
        <f>M19+W19</f>
        <v>132</v>
      </c>
      <c r="AG19" s="107">
        <v>3439</v>
      </c>
      <c r="AH19" s="108">
        <f>IFERROR(ROUND(AF19/AG19,0),"")</f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50</v>
      </c>
      <c r="E20" s="77">
        <v>50</v>
      </c>
      <c r="F20" s="3">
        <f>D20+E20</f>
        <v>100</v>
      </c>
      <c r="G20" s="38">
        <f>H20+I20</f>
        <v>800</v>
      </c>
      <c r="H20" s="76">
        <v>300</v>
      </c>
      <c r="I20" s="76">
        <v>500</v>
      </c>
      <c r="J20" s="76">
        <v>1800</v>
      </c>
      <c r="K20" s="41">
        <v>3.1</v>
      </c>
      <c r="L20" s="44">
        <f>ROUND(J20*K20,0)</f>
        <v>5580</v>
      </c>
      <c r="M20" s="45">
        <f>F20+G20+L20</f>
        <v>6480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50</v>
      </c>
      <c r="Y20" s="44">
        <f>E20+O20</f>
        <v>50</v>
      </c>
      <c r="Z20" s="44">
        <f>F20+P20</f>
        <v>100</v>
      </c>
      <c r="AA20" s="44">
        <f>G20+Q20</f>
        <v>800</v>
      </c>
      <c r="AB20" s="44">
        <f>H20+R20</f>
        <v>300</v>
      </c>
      <c r="AC20" s="44">
        <f>I20+S20</f>
        <v>500</v>
      </c>
      <c r="AD20" s="44">
        <f>J20+T20</f>
        <v>1800</v>
      </c>
      <c r="AE20" s="44">
        <f>L20+V20</f>
        <v>5580</v>
      </c>
      <c r="AF20" s="44">
        <f>M20+W20</f>
        <v>6480</v>
      </c>
      <c r="AG20" s="107">
        <v>4470</v>
      </c>
      <c r="AH20" s="108">
        <f>IFERROR(ROUND(AF20/AG20,0),"")</f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200</v>
      </c>
      <c r="R21" s="76">
        <v>100</v>
      </c>
      <c r="S21" s="76">
        <v>100</v>
      </c>
      <c r="T21" s="76">
        <v>10</v>
      </c>
      <c r="U21" s="41">
        <v>3.1</v>
      </c>
      <c r="V21" s="44">
        <f>ROUND(T21*U21,0)</f>
        <v>31</v>
      </c>
      <c r="W21" s="85">
        <f>P21+Q21+V21</f>
        <v>231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200</v>
      </c>
      <c r="AB21" s="44">
        <f>H21+R21</f>
        <v>100</v>
      </c>
      <c r="AC21" s="44">
        <f>I21+S21</f>
        <v>100</v>
      </c>
      <c r="AD21" s="44">
        <f>J21+T21</f>
        <v>10</v>
      </c>
      <c r="AE21" s="44">
        <f>L21+V21</f>
        <v>31</v>
      </c>
      <c r="AF21" s="44">
        <f>M21+W21</f>
        <v>231</v>
      </c>
      <c r="AG21" s="107">
        <v>4470</v>
      </c>
      <c r="AH21" s="108">
        <f>IFERROR(ROUND(AF21/AG21,0),"")</f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 s="108">
        <f>IFERROR(ROUND(AF22/AG22,0),"")</f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2500</v>
      </c>
      <c r="H23" s="76">
        <v>500</v>
      </c>
      <c r="I23" s="76">
        <v>2000</v>
      </c>
      <c r="J23" s="76">
        <v>2900</v>
      </c>
      <c r="K23" s="41">
        <v>2.9</v>
      </c>
      <c r="L23" s="44">
        <f>ROUND(J23*K23,0)</f>
        <v>8410</v>
      </c>
      <c r="M23" s="45">
        <f>F23+G23+L23</f>
        <v>10910</v>
      </c>
      <c r="N23" s="82">
        <v>0</v>
      </c>
      <c r="O23" s="77">
        <v>0</v>
      </c>
      <c r="P23" s="3">
        <f>N23+O23</f>
        <v>0</v>
      </c>
      <c r="Q23" s="38">
        <f>R23+S23</f>
        <v>9500</v>
      </c>
      <c r="R23" s="76">
        <v>9000</v>
      </c>
      <c r="S23" s="76">
        <v>500</v>
      </c>
      <c r="T23" s="76">
        <v>1800</v>
      </c>
      <c r="U23" s="41">
        <v>2.9</v>
      </c>
      <c r="V23" s="44">
        <f>ROUND(T23*U23,0)</f>
        <v>5220</v>
      </c>
      <c r="W23" s="85">
        <f>P23+Q23+V23</f>
        <v>14720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12000</v>
      </c>
      <c r="AB23" s="44">
        <f>H23+R23</f>
        <v>9500</v>
      </c>
      <c r="AC23" s="44">
        <f>I23+S23</f>
        <v>2500</v>
      </c>
      <c r="AD23" s="44">
        <f>J23+T23</f>
        <v>4700</v>
      </c>
      <c r="AE23" s="44">
        <f>L23+V23</f>
        <v>13630</v>
      </c>
      <c r="AF23" s="44">
        <f>M23+W23</f>
        <v>25630</v>
      </c>
      <c r="AG23" s="107">
        <v>4600</v>
      </c>
      <c r="AH23" s="108">
        <f>IFERROR(ROUND(AF23/AG23,0),"")</f>
        <v>6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 s="108">
        <f>IFERROR(ROUND(AF24/AG24,0),"")</f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 s="108">
        <f>IFERROR(ROUND(AF25/AG25,0),"")</f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1700</v>
      </c>
      <c r="H26" s="76">
        <v>200</v>
      </c>
      <c r="I26" s="76">
        <v>1500</v>
      </c>
      <c r="J26" s="76">
        <v>4000</v>
      </c>
      <c r="K26" s="41">
        <v>2.5</v>
      </c>
      <c r="L26" s="44">
        <f>ROUND(J26*K26,0)</f>
        <v>10000</v>
      </c>
      <c r="M26" s="45">
        <f>F26+G26+L26</f>
        <v>11700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1700</v>
      </c>
      <c r="AB26" s="44">
        <f>H26+R26</f>
        <v>200</v>
      </c>
      <c r="AC26" s="44">
        <f>I26+S26</f>
        <v>1500</v>
      </c>
      <c r="AD26" s="44">
        <f>J26+T26</f>
        <v>4000</v>
      </c>
      <c r="AE26" s="44">
        <f>L26+V26</f>
        <v>10000</v>
      </c>
      <c r="AF26" s="44">
        <f>M26+W26</f>
        <v>11700</v>
      </c>
      <c r="AG26" s="107">
        <v>3750</v>
      </c>
      <c r="AH26" s="108">
        <f>IFERROR(ROUND(AF26/AG26,0),"")</f>
        <v>3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30</v>
      </c>
      <c r="R27" s="76">
        <v>0</v>
      </c>
      <c r="S27" s="76">
        <v>30</v>
      </c>
      <c r="T27" s="76">
        <v>125</v>
      </c>
      <c r="U27" s="41">
        <v>2.5</v>
      </c>
      <c r="V27" s="44">
        <f>ROUND(T27*U27,0)</f>
        <v>313</v>
      </c>
      <c r="W27" s="85">
        <f>P27+Q27+V27</f>
        <v>343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30</v>
      </c>
      <c r="AB27" s="44">
        <f>H27+R27</f>
        <v>0</v>
      </c>
      <c r="AC27" s="44">
        <f>I27+S27</f>
        <v>30</v>
      </c>
      <c r="AD27" s="44">
        <f>J27+T27</f>
        <v>125</v>
      </c>
      <c r="AE27" s="44">
        <f>L27+V27</f>
        <v>313</v>
      </c>
      <c r="AF27" s="44">
        <f>M27+W27</f>
        <v>343</v>
      </c>
      <c r="AG27" s="107">
        <v>3750</v>
      </c>
      <c r="AH27" s="108">
        <f>IFERROR(ROUND(AF27/AG27,0),"")</f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100</v>
      </c>
      <c r="E28" s="77">
        <v>0</v>
      </c>
      <c r="F28" s="3">
        <f>D28+E28</f>
        <v>100</v>
      </c>
      <c r="G28" s="38">
        <f>H28+I28</f>
        <v>1600</v>
      </c>
      <c r="H28" s="76">
        <v>900</v>
      </c>
      <c r="I28" s="76">
        <v>700</v>
      </c>
      <c r="J28" s="76">
        <v>4500</v>
      </c>
      <c r="K28" s="42">
        <v>4.0999999999999996</v>
      </c>
      <c r="L28" s="44">
        <f>ROUND(J28*K28,0)</f>
        <v>18450</v>
      </c>
      <c r="M28" s="45">
        <f>F28+G28+L28</f>
        <v>20150</v>
      </c>
      <c r="N28" s="82">
        <v>0</v>
      </c>
      <c r="O28" s="77">
        <v>0</v>
      </c>
      <c r="P28" s="3">
        <f>N28+O28</f>
        <v>0</v>
      </c>
      <c r="Q28" s="38">
        <f>R28+S28</f>
        <v>6500</v>
      </c>
      <c r="R28" s="76">
        <v>6000</v>
      </c>
      <c r="S28" s="76">
        <v>500</v>
      </c>
      <c r="T28" s="76">
        <v>3400</v>
      </c>
      <c r="U28" s="42">
        <v>4.0999999999999996</v>
      </c>
      <c r="V28" s="44">
        <f>ROUND(T28*U28,0)</f>
        <v>13940</v>
      </c>
      <c r="W28" s="85">
        <f>P28+Q28+V28</f>
        <v>20440</v>
      </c>
      <c r="X28" s="43">
        <f>D28+N28</f>
        <v>100</v>
      </c>
      <c r="Y28" s="44">
        <f>E28+O28</f>
        <v>0</v>
      </c>
      <c r="Z28" s="44">
        <f>F28+P28</f>
        <v>100</v>
      </c>
      <c r="AA28" s="44">
        <f>G28+Q28</f>
        <v>8100</v>
      </c>
      <c r="AB28" s="44">
        <f>H28+R28</f>
        <v>6900</v>
      </c>
      <c r="AC28" s="44">
        <f>I28+S28</f>
        <v>1200</v>
      </c>
      <c r="AD28" s="44">
        <f>J28+T28</f>
        <v>7900</v>
      </c>
      <c r="AE28" s="44">
        <f>L28+V28</f>
        <v>32390</v>
      </c>
      <c r="AF28" s="44">
        <f>M28+W28</f>
        <v>40590</v>
      </c>
      <c r="AG28" s="107">
        <v>4910</v>
      </c>
      <c r="AH28" s="108">
        <f>IFERROR(ROUND(AF28/AG28,0),"")</f>
        <v>8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 s="108">
        <f>IFERROR(ROUND(AF29/AG29,0),"")</f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100</v>
      </c>
      <c r="E30" s="77">
        <v>0</v>
      </c>
      <c r="F30" s="3">
        <f>D30+E30</f>
        <v>100</v>
      </c>
      <c r="G30" s="38">
        <f>H30+I30</f>
        <v>1400</v>
      </c>
      <c r="H30" s="76">
        <v>700</v>
      </c>
      <c r="I30" s="76">
        <v>700</v>
      </c>
      <c r="J30" s="76">
        <v>4100</v>
      </c>
      <c r="K30" s="42">
        <v>3.8</v>
      </c>
      <c r="L30" s="44">
        <f>ROUND(J30*K30,0)</f>
        <v>15580</v>
      </c>
      <c r="M30" s="45">
        <f>F30+G30+L30</f>
        <v>17080</v>
      </c>
      <c r="N30" s="82">
        <v>0</v>
      </c>
      <c r="O30" s="77">
        <v>0</v>
      </c>
      <c r="P30" s="3">
        <f>N30+O30</f>
        <v>0</v>
      </c>
      <c r="Q30" s="38">
        <f>R30+S30</f>
        <v>6200</v>
      </c>
      <c r="R30" s="76">
        <v>5900</v>
      </c>
      <c r="S30" s="76">
        <v>300</v>
      </c>
      <c r="T30" s="76">
        <v>2700</v>
      </c>
      <c r="U30" s="42">
        <v>3.8</v>
      </c>
      <c r="V30" s="44">
        <f>ROUND(T30*U30,0)</f>
        <v>10260</v>
      </c>
      <c r="W30" s="85">
        <f>P30+Q30+V30</f>
        <v>16460</v>
      </c>
      <c r="X30" s="43">
        <f>D30+N30</f>
        <v>100</v>
      </c>
      <c r="Y30" s="44">
        <f>E30+O30</f>
        <v>0</v>
      </c>
      <c r="Z30" s="44">
        <f>F30+P30</f>
        <v>100</v>
      </c>
      <c r="AA30" s="44">
        <f>G30+Q30</f>
        <v>7600</v>
      </c>
      <c r="AB30" s="44">
        <f>H30+R30</f>
        <v>6600</v>
      </c>
      <c r="AC30" s="44">
        <f>I30+S30</f>
        <v>1000</v>
      </c>
      <c r="AD30" s="44">
        <f>J30+T30</f>
        <v>6800</v>
      </c>
      <c r="AE30" s="44">
        <f>L30+V30</f>
        <v>25840</v>
      </c>
      <c r="AF30" s="44">
        <f>M30+W30</f>
        <v>33540</v>
      </c>
      <c r="AG30" s="107">
        <v>4870</v>
      </c>
      <c r="AH30" s="108">
        <f>IFERROR(ROUND(AF30/AG30,0),"")</f>
        <v>7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360</v>
      </c>
      <c r="O31" s="77">
        <v>8000</v>
      </c>
      <c r="P31" s="3">
        <f>N31+O31</f>
        <v>8360</v>
      </c>
      <c r="Q31" s="38">
        <f>R31+S31</f>
        <v>35568</v>
      </c>
      <c r="R31" s="76">
        <v>32368</v>
      </c>
      <c r="S31" s="94">
        <v>3200</v>
      </c>
      <c r="T31" s="94">
        <v>23277</v>
      </c>
      <c r="U31" s="41">
        <v>2.8</v>
      </c>
      <c r="V31" s="44">
        <f>ROUND(T31*U31,0)</f>
        <v>65176</v>
      </c>
      <c r="W31" s="85">
        <f>P31+Q31+V31</f>
        <v>109104</v>
      </c>
      <c r="X31" s="43">
        <f>D31+N31</f>
        <v>360</v>
      </c>
      <c r="Y31" s="44">
        <f>E31+O31</f>
        <v>8000</v>
      </c>
      <c r="Z31" s="44">
        <f>F31+P31</f>
        <v>8360</v>
      </c>
      <c r="AA31" s="44">
        <f>G31+Q31</f>
        <v>35568</v>
      </c>
      <c r="AB31" s="44">
        <f>H31+R31</f>
        <v>32368</v>
      </c>
      <c r="AC31" s="44">
        <f>I31+S31</f>
        <v>3200</v>
      </c>
      <c r="AD31" s="44">
        <f>J31+T31</f>
        <v>23277</v>
      </c>
      <c r="AE31" s="44">
        <f>L31+V31</f>
        <v>65176</v>
      </c>
      <c r="AF31" s="44">
        <f>M31+W31</f>
        <v>109104</v>
      </c>
      <c r="AG31" s="107">
        <v>3200</v>
      </c>
      <c r="AH31" s="108">
        <f>IFERROR(ROUND(AF31/AG31,0),"")</f>
        <v>34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 s="108">
        <f>IFERROR(ROUND(AF32/AG32,0),"")</f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 s="108">
        <f>IFERROR(ROUND(AF33/AG33,0),"")</f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 s="108">
        <f>IFERROR(ROUND(AF34/AG34,0),"")</f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 s="108">
        <f>IFERROR(ROUND(AF35/AG35,0),"")</f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 s="108">
        <f>IFERROR(ROUND(AF36/AG36,0),"")</f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3750</v>
      </c>
      <c r="E37" s="5">
        <v>7600</v>
      </c>
      <c r="F37" s="75">
        <f>D37+E37</f>
        <v>11350</v>
      </c>
      <c r="G37" s="38">
        <f>H37+I37</f>
        <v>18457</v>
      </c>
      <c r="H37" s="5">
        <v>12407</v>
      </c>
      <c r="I37" s="5">
        <v>6050</v>
      </c>
      <c r="J37" s="5">
        <v>11087</v>
      </c>
      <c r="K37" s="41">
        <v>2.7</v>
      </c>
      <c r="L37" s="44">
        <f>ROUND(J37*K37,0)</f>
        <v>29935</v>
      </c>
      <c r="M37" s="45">
        <f>F37+G37+L37</f>
        <v>59742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3750</v>
      </c>
      <c r="Y37" s="44">
        <f>E37+O37</f>
        <v>7600</v>
      </c>
      <c r="Z37" s="44">
        <f>F37+P37</f>
        <v>11350</v>
      </c>
      <c r="AA37" s="44">
        <f>G37+Q37</f>
        <v>18457</v>
      </c>
      <c r="AB37" s="44">
        <f>H37+R37</f>
        <v>12407</v>
      </c>
      <c r="AC37" s="44">
        <f>I37+S37</f>
        <v>6050</v>
      </c>
      <c r="AD37" s="44">
        <f>J37+T37</f>
        <v>11087</v>
      </c>
      <c r="AE37" s="44">
        <f>L37+V37</f>
        <v>29935</v>
      </c>
      <c r="AF37" s="44">
        <f>M37+W37</f>
        <v>59742</v>
      </c>
      <c r="AG37" s="107">
        <v>4670</v>
      </c>
      <c r="AH37" s="108">
        <f>IFERROR(ROUND(AF37/AG37,0),"")</f>
        <v>13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 s="108">
        <f>IFERROR(ROUND(AF38/AG38,0),"")</f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800</v>
      </c>
      <c r="H39" s="76">
        <v>300</v>
      </c>
      <c r="I39" s="76">
        <v>500</v>
      </c>
      <c r="J39" s="76">
        <v>2700</v>
      </c>
      <c r="K39" s="41">
        <v>2.9</v>
      </c>
      <c r="L39" s="44">
        <f>ROUND(J39*K39,0)</f>
        <v>7830</v>
      </c>
      <c r="M39" s="45">
        <f>F39+G39+L39</f>
        <v>8630</v>
      </c>
      <c r="N39" s="82">
        <v>0</v>
      </c>
      <c r="O39" s="77">
        <v>0</v>
      </c>
      <c r="P39" s="3">
        <f>N39+O39</f>
        <v>0</v>
      </c>
      <c r="Q39" s="38">
        <f>R39+S39</f>
        <v>5500</v>
      </c>
      <c r="R39" s="76">
        <v>5000</v>
      </c>
      <c r="S39" s="76">
        <v>500</v>
      </c>
      <c r="T39" s="76">
        <v>1500</v>
      </c>
      <c r="U39" s="41">
        <v>2.9</v>
      </c>
      <c r="V39" s="44">
        <f>ROUND(T39*U39,0)</f>
        <v>4350</v>
      </c>
      <c r="W39" s="85">
        <f>P39+Q39+V39</f>
        <v>9850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6300</v>
      </c>
      <c r="AB39" s="44">
        <f>H39+R39</f>
        <v>5300</v>
      </c>
      <c r="AC39" s="44">
        <f>I39+S39</f>
        <v>1000</v>
      </c>
      <c r="AD39" s="44">
        <f>J39+T39</f>
        <v>4200</v>
      </c>
      <c r="AE39" s="44">
        <f>L39+V39</f>
        <v>12180</v>
      </c>
      <c r="AF39" s="44">
        <f>M39+W39</f>
        <v>18480</v>
      </c>
      <c r="AG39" s="107">
        <v>4800</v>
      </c>
      <c r="AH39" s="108">
        <f>IFERROR(ROUND(AF39/AG39,0),"")</f>
        <v>4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1300</v>
      </c>
      <c r="H40" s="76">
        <v>500</v>
      </c>
      <c r="I40" s="76">
        <v>800</v>
      </c>
      <c r="J40" s="76">
        <v>1400</v>
      </c>
      <c r="K40" s="41">
        <v>2.6</v>
      </c>
      <c r="L40" s="44">
        <f>ROUND(J40*K40,0)</f>
        <v>3640</v>
      </c>
      <c r="M40" s="45">
        <f>F40+G40+L40</f>
        <v>4940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1300</v>
      </c>
      <c r="AB40" s="44">
        <f>H40+R40</f>
        <v>500</v>
      </c>
      <c r="AC40" s="44">
        <f>I40+S40</f>
        <v>800</v>
      </c>
      <c r="AD40" s="44">
        <f>J40+T40</f>
        <v>1400</v>
      </c>
      <c r="AE40" s="44">
        <f>L40+V40</f>
        <v>3640</v>
      </c>
      <c r="AF40" s="44">
        <f>M40+W40</f>
        <v>4940</v>
      </c>
      <c r="AG40" s="107">
        <v>4211</v>
      </c>
      <c r="AH40" s="108">
        <f>IFERROR(ROUND(AF40/AG40,0),"")</f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2500</v>
      </c>
      <c r="R41" s="76">
        <v>2000</v>
      </c>
      <c r="S41" s="76">
        <v>500</v>
      </c>
      <c r="T41" s="76">
        <v>800</v>
      </c>
      <c r="U41" s="41">
        <v>2.6</v>
      </c>
      <c r="V41" s="44">
        <f>ROUND(T41*U41,0)</f>
        <v>2080</v>
      </c>
      <c r="W41" s="85">
        <f>P41+Q41+V41</f>
        <v>4580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2500</v>
      </c>
      <c r="AB41" s="44">
        <f>H41+R41</f>
        <v>2000</v>
      </c>
      <c r="AC41" s="44">
        <f>I41+S41</f>
        <v>500</v>
      </c>
      <c r="AD41" s="44">
        <f>J41+T41</f>
        <v>800</v>
      </c>
      <c r="AE41" s="44">
        <f>L41+V41</f>
        <v>2080</v>
      </c>
      <c r="AF41" s="44">
        <f>M41+W41</f>
        <v>4580</v>
      </c>
      <c r="AG41" s="107">
        <v>4211</v>
      </c>
      <c r="AH41" s="108">
        <f>IFERROR(ROUND(AF41/AG41,0),"")</f>
        <v>1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3500</v>
      </c>
      <c r="H42" s="76">
        <v>2000</v>
      </c>
      <c r="I42" s="76">
        <v>1500</v>
      </c>
      <c r="J42" s="76">
        <v>4500</v>
      </c>
      <c r="K42" s="41">
        <v>3</v>
      </c>
      <c r="L42" s="44">
        <f>ROUND(J42*K42,0)</f>
        <v>13500</v>
      </c>
      <c r="M42" s="45">
        <f>F42+G42+L42</f>
        <v>17000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3500</v>
      </c>
      <c r="AB42" s="44">
        <f>H42+R42</f>
        <v>2000</v>
      </c>
      <c r="AC42" s="44">
        <f>I42+S42</f>
        <v>1500</v>
      </c>
      <c r="AD42" s="44">
        <f>J42+T42</f>
        <v>4500</v>
      </c>
      <c r="AE42" s="44">
        <f>L42+V42</f>
        <v>13500</v>
      </c>
      <c r="AF42" s="44">
        <f>M42+W42</f>
        <v>17000</v>
      </c>
      <c r="AG42" s="107">
        <v>4900</v>
      </c>
      <c r="AH42" s="108">
        <f>IFERROR(ROUND(AF42/AG42,0),"")</f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6000</v>
      </c>
      <c r="R43" s="76">
        <v>5500</v>
      </c>
      <c r="S43" s="76">
        <v>500</v>
      </c>
      <c r="T43" s="76">
        <v>1300</v>
      </c>
      <c r="U43" s="41">
        <v>3</v>
      </c>
      <c r="V43" s="44">
        <f>ROUND(T43*U43,0)</f>
        <v>3900</v>
      </c>
      <c r="W43" s="85">
        <f>P43+Q43+V43</f>
        <v>9900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6000</v>
      </c>
      <c r="AB43" s="44">
        <f>H43+R43</f>
        <v>5500</v>
      </c>
      <c r="AC43" s="44">
        <f>I43+S43</f>
        <v>500</v>
      </c>
      <c r="AD43" s="44">
        <f>J43+T43</f>
        <v>1300</v>
      </c>
      <c r="AE43" s="44">
        <f>L43+V43</f>
        <v>3900</v>
      </c>
      <c r="AF43" s="44">
        <f>M43+W43</f>
        <v>9900</v>
      </c>
      <c r="AG43" s="107">
        <v>4900</v>
      </c>
      <c r="AH43" s="108">
        <f>IFERROR(ROUND(AF43/AG43,0),"")</f>
        <v>2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 s="108">
        <f>IFERROR(ROUND(AF44/AG44,0),"")</f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1700</v>
      </c>
      <c r="H45" s="76">
        <v>1000</v>
      </c>
      <c r="I45" s="76">
        <v>700</v>
      </c>
      <c r="J45" s="76">
        <v>2500</v>
      </c>
      <c r="K45" s="41">
        <v>2.5</v>
      </c>
      <c r="L45" s="44">
        <f>ROUND(J45*K45,0)</f>
        <v>6250</v>
      </c>
      <c r="M45" s="45">
        <f>F45+G45+L45</f>
        <v>7950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1700</v>
      </c>
      <c r="AB45" s="44">
        <f>H45+R45</f>
        <v>1000</v>
      </c>
      <c r="AC45" s="44">
        <f>I45+S45</f>
        <v>700</v>
      </c>
      <c r="AD45" s="44">
        <f>J45+T45</f>
        <v>2500</v>
      </c>
      <c r="AE45" s="44">
        <f>L45+V45</f>
        <v>6250</v>
      </c>
      <c r="AF45" s="44">
        <f>M45+W45</f>
        <v>7950</v>
      </c>
      <c r="AG45" s="107">
        <v>3869</v>
      </c>
      <c r="AH45" s="108">
        <f>IFERROR(ROUND(AF45/AG45,0),"")</f>
        <v>2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4500</v>
      </c>
      <c r="R46" s="76">
        <v>4100</v>
      </c>
      <c r="S46" s="76">
        <v>400</v>
      </c>
      <c r="T46" s="76">
        <v>500</v>
      </c>
      <c r="U46" s="41">
        <v>2.5</v>
      </c>
      <c r="V46" s="44">
        <f>ROUND(T46*U46,0)</f>
        <v>1250</v>
      </c>
      <c r="W46" s="85">
        <f>P46+Q46+V46</f>
        <v>5750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4500</v>
      </c>
      <c r="AB46" s="44">
        <f>H46+R46</f>
        <v>4100</v>
      </c>
      <c r="AC46" s="44">
        <f>I46+S46</f>
        <v>400</v>
      </c>
      <c r="AD46" s="44">
        <f>J46+T46</f>
        <v>500</v>
      </c>
      <c r="AE46" s="44">
        <f>L46+V46</f>
        <v>1250</v>
      </c>
      <c r="AF46" s="44">
        <f>M46+W46</f>
        <v>5750</v>
      </c>
      <c r="AG46" s="107">
        <v>3869</v>
      </c>
      <c r="AH46" s="108">
        <f>IFERROR(ROUND(AF46/AG46,0),"")</f>
        <v>1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1500</v>
      </c>
      <c r="H47" s="76">
        <v>1500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1500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1500</v>
      </c>
      <c r="AB47" s="44">
        <f>H47+R47</f>
        <v>1500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1500</v>
      </c>
      <c r="AG47" s="107">
        <v>4300</v>
      </c>
      <c r="AH47" s="108">
        <f>IFERROR(ROUND(AF47/AG47,0),"")</f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200</v>
      </c>
      <c r="E48" s="77">
        <v>200</v>
      </c>
      <c r="F48" s="3">
        <f>D48+E48</f>
        <v>400</v>
      </c>
      <c r="G48" s="38">
        <f>H48+I48</f>
        <v>8952</v>
      </c>
      <c r="H48" s="76">
        <v>8952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9352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200</v>
      </c>
      <c r="Y48" s="44">
        <f>E48+O48</f>
        <v>200</v>
      </c>
      <c r="Z48" s="44">
        <f>F48+P48</f>
        <v>400</v>
      </c>
      <c r="AA48" s="44">
        <f>G48+Q48</f>
        <v>8952</v>
      </c>
      <c r="AB48" s="44">
        <f>H48+R48</f>
        <v>8952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9352</v>
      </c>
      <c r="AG48" s="107">
        <v>4300</v>
      </c>
      <c r="AH48" s="108">
        <f>IFERROR(ROUND(AF48/AG48,0),"")</f>
        <v>2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 s="108">
        <f>IFERROR(ROUND(AF49/AG49,0),"")</f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 s="110">
        <f>IFERROR(ROUND(AF50/AG50,0),"")</f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>SUM(D10:D50)</f>
        <v>10800</v>
      </c>
      <c r="E51" s="91">
        <f>SUM(E10:E50)</f>
        <v>10850</v>
      </c>
      <c r="F51" s="91">
        <f>SUM(F10:F50)</f>
        <v>21650</v>
      </c>
      <c r="G51" s="91">
        <f>SUM(G10:G50)</f>
        <v>94684</v>
      </c>
      <c r="H51" s="91">
        <f>SUM(H10:H50)</f>
        <v>62104</v>
      </c>
      <c r="I51" s="91">
        <f>SUM(I10:I50)</f>
        <v>32580</v>
      </c>
      <c r="J51" s="91">
        <f>SUM(J10:J50)</f>
        <v>86707</v>
      </c>
      <c r="K51" s="49">
        <f>ROUND(L51/J51,0)</f>
        <v>3</v>
      </c>
      <c r="L51" s="91">
        <f>SUM(L10:L50)</f>
        <v>253263</v>
      </c>
      <c r="M51" s="91">
        <f>SUM(M10:M50)</f>
        <v>369597</v>
      </c>
      <c r="N51" s="91">
        <f>SUM(N10:N50)</f>
        <v>360</v>
      </c>
      <c r="O51" s="91">
        <f>SUM(O10:O50)</f>
        <v>8000</v>
      </c>
      <c r="P51" s="91">
        <f>SUM(P10:P50)</f>
        <v>8360</v>
      </c>
      <c r="Q51" s="91">
        <f>SUM(Q10:Q50)</f>
        <v>80038</v>
      </c>
      <c r="R51" s="91">
        <f t="shared" ref="L51:T51" si="0">SUM(R10:R50)</f>
        <v>72988</v>
      </c>
      <c r="S51" s="91">
        <f>SUM(S10:S50)</f>
        <v>7050</v>
      </c>
      <c r="T51" s="91">
        <f>SUM(T10:T50)</f>
        <v>36082</v>
      </c>
      <c r="U51" s="49">
        <f>SUM(U10:U50)</f>
        <v>102.6</v>
      </c>
      <c r="V51" s="91">
        <f>SUM(V10:V50)</f>
        <v>109036</v>
      </c>
      <c r="W51" s="91">
        <f>SUM(W10:W50)</f>
        <v>197434</v>
      </c>
      <c r="X51" s="91">
        <f>SUM(X10:X50)</f>
        <v>11160</v>
      </c>
      <c r="Y51" s="91">
        <f>SUM(Y10:Y50)</f>
        <v>18850</v>
      </c>
      <c r="Z51" s="91">
        <f>SUM(Z10:Z50)</f>
        <v>30010</v>
      </c>
      <c r="AA51" s="91">
        <f>SUM(AA10:AA50)</f>
        <v>174722</v>
      </c>
      <c r="AB51" s="91">
        <f>SUM(AB10:AB50)</f>
        <v>135092</v>
      </c>
      <c r="AC51" s="91">
        <f>SUM(AC10:AC50)</f>
        <v>39630</v>
      </c>
      <c r="AD51" s="91">
        <f>SUM(AD10:AD50)</f>
        <v>122789</v>
      </c>
      <c r="AE51" s="91">
        <f>SUM(AE10:AE50)</f>
        <v>362299</v>
      </c>
      <c r="AF51" s="91">
        <f>SUM(AF10:AF50)</f>
        <v>567031</v>
      </c>
      <c r="AG51" s="91">
        <f>SUM(AG10:AG50)</f>
        <v>155134</v>
      </c>
      <c r="AH51" s="91">
        <f>SUM(AH10:AH50)</f>
        <v>129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8700</v>
      </c>
      <c r="H10" s="76">
        <v>3000</v>
      </c>
      <c r="I10" s="76">
        <v>5700</v>
      </c>
      <c r="J10" s="76">
        <v>12500</v>
      </c>
      <c r="K10" s="37">
        <v>3.8</v>
      </c>
      <c r="L10" s="38">
        <f>ROUND(J10*K10,0)</f>
        <v>47500</v>
      </c>
      <c r="M10" s="39">
        <f>F10+G10+L10</f>
        <v>56200</v>
      </c>
      <c r="N10" s="25">
        <v>0</v>
      </c>
      <c r="O10" s="76">
        <v>0</v>
      </c>
      <c r="P10" s="3">
        <f>N10+O10</f>
        <v>0</v>
      </c>
      <c r="Q10" s="38">
        <f>R10+S10</f>
        <v>3500</v>
      </c>
      <c r="R10" s="76">
        <v>3000</v>
      </c>
      <c r="S10" s="76">
        <v>500</v>
      </c>
      <c r="T10" s="76">
        <v>650</v>
      </c>
      <c r="U10" s="37">
        <v>3.8</v>
      </c>
      <c r="V10" s="38">
        <f>ROUND(T10*U10,0)</f>
        <v>2470</v>
      </c>
      <c r="W10" s="69">
        <f>P10+Q10+V10</f>
        <v>5970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12200</v>
      </c>
      <c r="AB10" s="38">
        <f>H10+R10</f>
        <v>6000</v>
      </c>
      <c r="AC10" s="38">
        <f>I10+S10</f>
        <v>6200</v>
      </c>
      <c r="AD10" s="38">
        <f>J10+T10</f>
        <v>13150</v>
      </c>
      <c r="AE10" s="38">
        <f>L10+V10</f>
        <v>49970</v>
      </c>
      <c r="AF10" s="38">
        <f>M10+W10</f>
        <v>62170</v>
      </c>
      <c r="AG10" s="105">
        <v>5282</v>
      </c>
      <c r="AH10">
        <f>IFERROR(ROUND(AF10/AG10,0),"")</f>
        <v>12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6500</v>
      </c>
      <c r="E12" s="77">
        <v>3000</v>
      </c>
      <c r="F12" s="3">
        <f>D12+E12</f>
        <v>9500</v>
      </c>
      <c r="G12" s="38">
        <f>H12+I12</f>
        <v>22485</v>
      </c>
      <c r="H12" s="76">
        <v>12285</v>
      </c>
      <c r="I12" s="76">
        <v>10200</v>
      </c>
      <c r="J12" s="76">
        <v>31500</v>
      </c>
      <c r="K12" s="41">
        <v>2.5</v>
      </c>
      <c r="L12" s="44">
        <f>ROUND(J12*K12,0)</f>
        <v>78750</v>
      </c>
      <c r="M12" s="45">
        <f>F12+G12+L12</f>
        <v>110735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6500</v>
      </c>
      <c r="Y12" s="44">
        <f>E12+O12</f>
        <v>3000</v>
      </c>
      <c r="Z12" s="44">
        <f>F12+P12</f>
        <v>9500</v>
      </c>
      <c r="AA12" s="44">
        <f>G12+Q12</f>
        <v>22485</v>
      </c>
      <c r="AB12" s="44">
        <f>H12+R12</f>
        <v>12285</v>
      </c>
      <c r="AC12" s="44">
        <f>I12+S12</f>
        <v>10200</v>
      </c>
      <c r="AD12" s="44">
        <f>J12+T12</f>
        <v>31500</v>
      </c>
      <c r="AE12" s="44">
        <f>L12+V12</f>
        <v>78750</v>
      </c>
      <c r="AF12" s="44">
        <f>M12+W12</f>
        <v>110735</v>
      </c>
      <c r="AG12" s="107">
        <v>4670</v>
      </c>
      <c r="AH12">
        <f>IFERROR(ROUND(AF12/AG12,0),"")</f>
        <v>24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2000</v>
      </c>
      <c r="H13" s="76">
        <v>500</v>
      </c>
      <c r="I13" s="76">
        <v>1500</v>
      </c>
      <c r="J13" s="76">
        <v>1700</v>
      </c>
      <c r="K13" s="41">
        <v>2.2000000000000002</v>
      </c>
      <c r="L13" s="44">
        <f>ROUND(J13*K13,0)</f>
        <v>3740</v>
      </c>
      <c r="M13" s="45">
        <f>F13+G13+L13</f>
        <v>5740</v>
      </c>
      <c r="N13" s="82">
        <v>0</v>
      </c>
      <c r="O13" s="77">
        <v>0</v>
      </c>
      <c r="P13" s="3">
        <f>N13+O13</f>
        <v>0</v>
      </c>
      <c r="Q13" s="38">
        <f>R13+S13</f>
        <v>20</v>
      </c>
      <c r="R13" s="76">
        <v>10</v>
      </c>
      <c r="S13" s="76">
        <v>10</v>
      </c>
      <c r="T13" s="76">
        <v>10</v>
      </c>
      <c r="U13" s="41">
        <v>2.2000000000000002</v>
      </c>
      <c r="V13" s="44">
        <f>ROUND(T13*U13,0)</f>
        <v>22</v>
      </c>
      <c r="W13" s="85">
        <f>P13+Q13+V13</f>
        <v>42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2020</v>
      </c>
      <c r="AB13" s="44">
        <f>H13+R13</f>
        <v>510</v>
      </c>
      <c r="AC13" s="44">
        <f>I13+S13</f>
        <v>1510</v>
      </c>
      <c r="AD13" s="44">
        <f>J13+T13</f>
        <v>1710</v>
      </c>
      <c r="AE13" s="44">
        <f>L13+V13</f>
        <v>3762</v>
      </c>
      <c r="AF13" s="44">
        <f>M13+W13</f>
        <v>5782</v>
      </c>
      <c r="AG13" s="107">
        <v>4313</v>
      </c>
      <c r="AH13">
        <f>IFERROR(ROUND(AF13/AG13,0),"")</f>
        <v>1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100</v>
      </c>
      <c r="E16" s="77">
        <v>0</v>
      </c>
      <c r="F16" s="3">
        <f>D16+E16</f>
        <v>100</v>
      </c>
      <c r="G16" s="38">
        <f>H16+I16</f>
        <v>300</v>
      </c>
      <c r="H16" s="76">
        <v>100</v>
      </c>
      <c r="I16" s="76">
        <v>200</v>
      </c>
      <c r="J16" s="76">
        <v>1500</v>
      </c>
      <c r="K16" s="41">
        <v>2.7</v>
      </c>
      <c r="L16" s="44">
        <f>ROUND(J16*K16,0)</f>
        <v>4050</v>
      </c>
      <c r="M16" s="45">
        <f>F16+G16+L16</f>
        <v>4450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100</v>
      </c>
      <c r="Y16" s="44">
        <f>E16+O16</f>
        <v>0</v>
      </c>
      <c r="Z16" s="44">
        <f>F16+P16</f>
        <v>100</v>
      </c>
      <c r="AA16" s="44">
        <f>G16+Q16</f>
        <v>300</v>
      </c>
      <c r="AB16" s="44">
        <f>H16+R16</f>
        <v>100</v>
      </c>
      <c r="AC16" s="44">
        <f>I16+S16</f>
        <v>200</v>
      </c>
      <c r="AD16" s="44">
        <f>J16+T16</f>
        <v>1500</v>
      </c>
      <c r="AE16" s="44">
        <f>L16+V16</f>
        <v>4050</v>
      </c>
      <c r="AF16" s="44">
        <f>M16+W16</f>
        <v>4450</v>
      </c>
      <c r="AG16" s="107">
        <v>3008</v>
      </c>
      <c r="AH16">
        <f>IFERROR(ROUND(AF16/AG16,0),"")</f>
        <v>1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40</v>
      </c>
      <c r="H19" s="76">
        <v>10</v>
      </c>
      <c r="I19" s="76">
        <v>30</v>
      </c>
      <c r="J19" s="76">
        <v>20</v>
      </c>
      <c r="K19" s="41">
        <v>2.4</v>
      </c>
      <c r="L19" s="44">
        <f>ROUND(J19*K19,0)</f>
        <v>48</v>
      </c>
      <c r="M19" s="45">
        <f>F19+G19+L19</f>
        <v>88</v>
      </c>
      <c r="N19" s="82">
        <v>0</v>
      </c>
      <c r="O19" s="77">
        <v>0</v>
      </c>
      <c r="P19" s="3">
        <f>N19+O19</f>
        <v>0</v>
      </c>
      <c r="Q19" s="38">
        <f>R19+S19</f>
        <v>20</v>
      </c>
      <c r="R19" s="76">
        <v>10</v>
      </c>
      <c r="S19" s="76">
        <v>10</v>
      </c>
      <c r="T19" s="76">
        <v>10</v>
      </c>
      <c r="U19" s="41">
        <v>2.4</v>
      </c>
      <c r="V19" s="44">
        <f>ROUND(T19*U19,0)</f>
        <v>24</v>
      </c>
      <c r="W19" s="85">
        <f>P19+Q19+V19</f>
        <v>44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60</v>
      </c>
      <c r="AB19" s="44">
        <f>H19+R19</f>
        <v>20</v>
      </c>
      <c r="AC19" s="44">
        <f>I19+S19</f>
        <v>40</v>
      </c>
      <c r="AD19" s="44">
        <f>J19+T19</f>
        <v>30</v>
      </c>
      <c r="AE19" s="44">
        <f>L19+V19</f>
        <v>72</v>
      </c>
      <c r="AF19" s="44">
        <f>M19+W19</f>
        <v>132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50</v>
      </c>
      <c r="E20" s="77">
        <v>50</v>
      </c>
      <c r="F20" s="3">
        <f>D20+E20</f>
        <v>100</v>
      </c>
      <c r="G20" s="38">
        <f>H20+I20</f>
        <v>800</v>
      </c>
      <c r="H20" s="76">
        <v>300</v>
      </c>
      <c r="I20" s="76">
        <v>500</v>
      </c>
      <c r="J20" s="76">
        <v>1800</v>
      </c>
      <c r="K20" s="41">
        <v>3.1</v>
      </c>
      <c r="L20" s="44">
        <f>ROUND(J20*K20,0)</f>
        <v>5580</v>
      </c>
      <c r="M20" s="45">
        <f>F20+G20+L20</f>
        <v>6480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50</v>
      </c>
      <c r="Y20" s="44">
        <f>E20+O20</f>
        <v>50</v>
      </c>
      <c r="Z20" s="44">
        <f>F20+P20</f>
        <v>100</v>
      </c>
      <c r="AA20" s="44">
        <f>G20+Q20</f>
        <v>800</v>
      </c>
      <c r="AB20" s="44">
        <f>H20+R20</f>
        <v>300</v>
      </c>
      <c r="AC20" s="44">
        <f>I20+S20</f>
        <v>500</v>
      </c>
      <c r="AD20" s="44">
        <f>J20+T20</f>
        <v>1800</v>
      </c>
      <c r="AE20" s="44">
        <f>L20+V20</f>
        <v>5580</v>
      </c>
      <c r="AF20" s="44">
        <f>M20+W20</f>
        <v>6480</v>
      </c>
      <c r="AG20" s="107">
        <v>4470</v>
      </c>
      <c r="AH20">
        <f>IFERROR(ROUND(AF20/AG20,0),"")</f>
        <v>1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200</v>
      </c>
      <c r="R21" s="76">
        <v>100</v>
      </c>
      <c r="S21" s="76">
        <v>100</v>
      </c>
      <c r="T21" s="76">
        <v>10</v>
      </c>
      <c r="U21" s="41">
        <v>3.1</v>
      </c>
      <c r="V21" s="44">
        <f>ROUND(T21*U21,0)</f>
        <v>31</v>
      </c>
      <c r="W21" s="85">
        <f>P21+Q21+V21</f>
        <v>231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200</v>
      </c>
      <c r="AB21" s="44">
        <f>H21+R21</f>
        <v>100</v>
      </c>
      <c r="AC21" s="44">
        <f>I21+S21</f>
        <v>100</v>
      </c>
      <c r="AD21" s="44">
        <f>J21+T21</f>
        <v>10</v>
      </c>
      <c r="AE21" s="44">
        <f>L21+V21</f>
        <v>31</v>
      </c>
      <c r="AF21" s="44">
        <f>M21+W21</f>
        <v>231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2500</v>
      </c>
      <c r="H23" s="76">
        <v>500</v>
      </c>
      <c r="I23" s="76">
        <v>2000</v>
      </c>
      <c r="J23" s="76">
        <v>2900</v>
      </c>
      <c r="K23" s="41">
        <v>2.9</v>
      </c>
      <c r="L23" s="44">
        <f>ROUND(J23*K23,0)</f>
        <v>8410</v>
      </c>
      <c r="M23" s="45">
        <f>F23+G23+L23</f>
        <v>10910</v>
      </c>
      <c r="N23" s="82">
        <v>0</v>
      </c>
      <c r="O23" s="77">
        <v>0</v>
      </c>
      <c r="P23" s="3">
        <f>N23+O23</f>
        <v>0</v>
      </c>
      <c r="Q23" s="38">
        <f>R23+S23</f>
        <v>9500</v>
      </c>
      <c r="R23" s="76">
        <v>9000</v>
      </c>
      <c r="S23" s="76">
        <v>500</v>
      </c>
      <c r="T23" s="76">
        <v>1800</v>
      </c>
      <c r="U23" s="41">
        <v>2.9</v>
      </c>
      <c r="V23" s="44">
        <f>ROUND(T23*U23,0)</f>
        <v>5220</v>
      </c>
      <c r="W23" s="85">
        <f>P23+Q23+V23</f>
        <v>14720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12000</v>
      </c>
      <c r="AB23" s="44">
        <f>H23+R23</f>
        <v>9500</v>
      </c>
      <c r="AC23" s="44">
        <f>I23+S23</f>
        <v>2500</v>
      </c>
      <c r="AD23" s="44">
        <f>J23+T23</f>
        <v>4700</v>
      </c>
      <c r="AE23" s="44">
        <f>L23+V23</f>
        <v>13630</v>
      </c>
      <c r="AF23" s="44">
        <f>M23+W23</f>
        <v>25630</v>
      </c>
      <c r="AG23" s="107">
        <v>4600</v>
      </c>
      <c r="AH23">
        <f>IFERROR(ROUND(AF23/AG23,0),"")</f>
        <v>6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1000</v>
      </c>
      <c r="H26" s="76">
        <v>200</v>
      </c>
      <c r="I26" s="76">
        <v>800</v>
      </c>
      <c r="J26" s="76">
        <v>1300</v>
      </c>
      <c r="K26" s="41">
        <v>2.5</v>
      </c>
      <c r="L26" s="44">
        <f>ROUND(J26*K26,0)</f>
        <v>3250</v>
      </c>
      <c r="M26" s="45">
        <f>F26+G26+L26</f>
        <v>4250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1000</v>
      </c>
      <c r="AB26" s="44">
        <f>H26+R26</f>
        <v>200</v>
      </c>
      <c r="AC26" s="44">
        <f>I26+S26</f>
        <v>800</v>
      </c>
      <c r="AD26" s="44">
        <f>J26+T26</f>
        <v>1300</v>
      </c>
      <c r="AE26" s="44">
        <f>L26+V26</f>
        <v>3250</v>
      </c>
      <c r="AF26" s="44">
        <f>M26+W26</f>
        <v>4250</v>
      </c>
      <c r="AG26" s="107">
        <v>3750</v>
      </c>
      <c r="AH26">
        <f>IFERROR(ROUND(AF26/AG26,0),"")</f>
        <v>1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100</v>
      </c>
      <c r="E28" s="77">
        <v>0</v>
      </c>
      <c r="F28" s="3">
        <f>D28+E28</f>
        <v>100</v>
      </c>
      <c r="G28" s="38">
        <f>H28+I28</f>
        <v>1600</v>
      </c>
      <c r="H28" s="76">
        <v>900</v>
      </c>
      <c r="I28" s="76">
        <v>700</v>
      </c>
      <c r="J28" s="76">
        <v>4500</v>
      </c>
      <c r="K28" s="42">
        <v>4.0999999999999996</v>
      </c>
      <c r="L28" s="44">
        <f>ROUND(J28*K28,0)</f>
        <v>18450</v>
      </c>
      <c r="M28" s="45">
        <f>F28+G28+L28</f>
        <v>20150</v>
      </c>
      <c r="N28" s="82">
        <v>0</v>
      </c>
      <c r="O28" s="77">
        <v>0</v>
      </c>
      <c r="P28" s="3">
        <f>N28+O28</f>
        <v>0</v>
      </c>
      <c r="Q28" s="38">
        <f>R28+S28</f>
        <v>6500</v>
      </c>
      <c r="R28" s="76">
        <v>6000</v>
      </c>
      <c r="S28" s="76">
        <v>500</v>
      </c>
      <c r="T28" s="76">
        <v>3400</v>
      </c>
      <c r="U28" s="42">
        <v>4.0999999999999996</v>
      </c>
      <c r="V28" s="44">
        <f>ROUND(T28*U28,0)</f>
        <v>13940</v>
      </c>
      <c r="W28" s="85">
        <f>P28+Q28+V28</f>
        <v>20440</v>
      </c>
      <c r="X28" s="43">
        <f>D28+N28</f>
        <v>100</v>
      </c>
      <c r="Y28" s="44">
        <f>E28+O28</f>
        <v>0</v>
      </c>
      <c r="Z28" s="44">
        <f>F28+P28</f>
        <v>100</v>
      </c>
      <c r="AA28" s="44">
        <f>G28+Q28</f>
        <v>8100</v>
      </c>
      <c r="AB28" s="44">
        <f>H28+R28</f>
        <v>6900</v>
      </c>
      <c r="AC28" s="44">
        <f>I28+S28</f>
        <v>1200</v>
      </c>
      <c r="AD28" s="44">
        <f>J28+T28</f>
        <v>7900</v>
      </c>
      <c r="AE28" s="44">
        <f>L28+V28</f>
        <v>32390</v>
      </c>
      <c r="AF28" s="44">
        <f>M28+W28</f>
        <v>40590</v>
      </c>
      <c r="AG28" s="107">
        <v>4910</v>
      </c>
      <c r="AH28">
        <f>IFERROR(ROUND(AF28/AG28,0),"")</f>
        <v>8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100</v>
      </c>
      <c r="E30" s="77">
        <v>0</v>
      </c>
      <c r="F30" s="3">
        <f>D30+E30</f>
        <v>100</v>
      </c>
      <c r="G30" s="38">
        <f>H30+I30</f>
        <v>1400</v>
      </c>
      <c r="H30" s="76">
        <v>700</v>
      </c>
      <c r="I30" s="76">
        <v>700</v>
      </c>
      <c r="J30" s="76">
        <v>4100</v>
      </c>
      <c r="K30" s="42">
        <v>3.8</v>
      </c>
      <c r="L30" s="44">
        <f>ROUND(J30*K30,0)</f>
        <v>15580</v>
      </c>
      <c r="M30" s="45">
        <f>F30+G30+L30</f>
        <v>17080</v>
      </c>
      <c r="N30" s="82">
        <v>0</v>
      </c>
      <c r="O30" s="77">
        <v>0</v>
      </c>
      <c r="P30" s="3">
        <f>N30+O30</f>
        <v>0</v>
      </c>
      <c r="Q30" s="38">
        <f>R30+S30</f>
        <v>6200</v>
      </c>
      <c r="R30" s="76">
        <v>5900</v>
      </c>
      <c r="S30" s="76">
        <v>300</v>
      </c>
      <c r="T30" s="76">
        <v>2700</v>
      </c>
      <c r="U30" s="42">
        <v>3.8</v>
      </c>
      <c r="V30" s="44">
        <f>ROUND(T30*U30,0)</f>
        <v>10260</v>
      </c>
      <c r="W30" s="85">
        <f>P30+Q30+V30</f>
        <v>16460</v>
      </c>
      <c r="X30" s="43">
        <f>D30+N30</f>
        <v>100</v>
      </c>
      <c r="Y30" s="44">
        <f>E30+O30</f>
        <v>0</v>
      </c>
      <c r="Z30" s="44">
        <f>F30+P30</f>
        <v>100</v>
      </c>
      <c r="AA30" s="44">
        <f>G30+Q30</f>
        <v>7600</v>
      </c>
      <c r="AB30" s="44">
        <f>H30+R30</f>
        <v>6600</v>
      </c>
      <c r="AC30" s="44">
        <f>I30+S30</f>
        <v>1000</v>
      </c>
      <c r="AD30" s="44">
        <f>J30+T30</f>
        <v>6800</v>
      </c>
      <c r="AE30" s="44">
        <f>L30+V30</f>
        <v>25840</v>
      </c>
      <c r="AF30" s="44">
        <f>M30+W30</f>
        <v>33540</v>
      </c>
      <c r="AG30" s="107">
        <v>4870</v>
      </c>
      <c r="AH30">
        <f>IFERROR(ROUND(AF30/AG30,0),"")</f>
        <v>7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360</v>
      </c>
      <c r="O31" s="77">
        <v>8000</v>
      </c>
      <c r="P31" s="3">
        <f>N31+O31</f>
        <v>8360</v>
      </c>
      <c r="Q31" s="38">
        <f>R31+S31</f>
        <v>19000</v>
      </c>
      <c r="R31" s="76">
        <v>15800</v>
      </c>
      <c r="S31" s="94">
        <v>3200</v>
      </c>
      <c r="T31" s="94">
        <v>23277</v>
      </c>
      <c r="U31" s="41">
        <v>2.8</v>
      </c>
      <c r="V31" s="44">
        <f>ROUND(T31*U31,0)</f>
        <v>65176</v>
      </c>
      <c r="W31" s="85">
        <f>P31+Q31+V31</f>
        <v>92536</v>
      </c>
      <c r="X31" s="43">
        <f>D31+N31</f>
        <v>360</v>
      </c>
      <c r="Y31" s="44">
        <f>E31+O31</f>
        <v>8000</v>
      </c>
      <c r="Z31" s="44">
        <f>F31+P31</f>
        <v>8360</v>
      </c>
      <c r="AA31" s="44">
        <f>G31+Q31</f>
        <v>19000</v>
      </c>
      <c r="AB31" s="44">
        <f>H31+R31</f>
        <v>15800</v>
      </c>
      <c r="AC31" s="44">
        <f>I31+S31</f>
        <v>3200</v>
      </c>
      <c r="AD31" s="44">
        <f>J31+T31</f>
        <v>23277</v>
      </c>
      <c r="AE31" s="44">
        <f>L31+V31</f>
        <v>65176</v>
      </c>
      <c r="AF31" s="44">
        <f>M31+W31</f>
        <v>92536</v>
      </c>
      <c r="AG31" s="107">
        <v>3200</v>
      </c>
      <c r="AH31">
        <f>IFERROR(ROUND(AF31/AG31,0),"")</f>
        <v>29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3750</v>
      </c>
      <c r="E37" s="5">
        <v>7600</v>
      </c>
      <c r="F37" s="75">
        <f>D37+E37</f>
        <v>11350</v>
      </c>
      <c r="G37" s="38">
        <f>H37+I37</f>
        <v>7300</v>
      </c>
      <c r="H37" s="5">
        <v>3400</v>
      </c>
      <c r="I37" s="5">
        <v>3900</v>
      </c>
      <c r="J37" s="5">
        <v>7500</v>
      </c>
      <c r="K37" s="41">
        <v>2.7</v>
      </c>
      <c r="L37" s="44">
        <f>ROUND(J37*K37,0)</f>
        <v>20250</v>
      </c>
      <c r="M37" s="45">
        <f>F37+G37+L37</f>
        <v>38900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3750</v>
      </c>
      <c r="Y37" s="44">
        <f>E37+O37</f>
        <v>7600</v>
      </c>
      <c r="Z37" s="44">
        <f>F37+P37</f>
        <v>11350</v>
      </c>
      <c r="AA37" s="44">
        <f>G37+Q37</f>
        <v>7300</v>
      </c>
      <c r="AB37" s="44">
        <f>H37+R37</f>
        <v>3400</v>
      </c>
      <c r="AC37" s="44">
        <f>I37+S37</f>
        <v>3900</v>
      </c>
      <c r="AD37" s="44">
        <f>J37+T37</f>
        <v>7500</v>
      </c>
      <c r="AE37" s="44">
        <f>L37+V37</f>
        <v>20250</v>
      </c>
      <c r="AF37" s="44">
        <f>M37+W37</f>
        <v>38900</v>
      </c>
      <c r="AG37" s="107">
        <v>4670</v>
      </c>
      <c r="AH37">
        <f>IFERROR(ROUND(AF37/AG37,0),"")</f>
        <v>8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800</v>
      </c>
      <c r="H39" s="76">
        <v>300</v>
      </c>
      <c r="I39" s="76">
        <v>500</v>
      </c>
      <c r="J39" s="76">
        <v>2700</v>
      </c>
      <c r="K39" s="41">
        <v>2.9</v>
      </c>
      <c r="L39" s="44">
        <f>ROUND(J39*K39,0)</f>
        <v>7830</v>
      </c>
      <c r="M39" s="45">
        <f>F39+G39+L39</f>
        <v>8630</v>
      </c>
      <c r="N39" s="82">
        <v>0</v>
      </c>
      <c r="O39" s="77">
        <v>0</v>
      </c>
      <c r="P39" s="3">
        <f>N39+O39</f>
        <v>0</v>
      </c>
      <c r="Q39" s="38">
        <f>R39+S39</f>
        <v>5500</v>
      </c>
      <c r="R39" s="76">
        <v>5000</v>
      </c>
      <c r="S39" s="76">
        <v>500</v>
      </c>
      <c r="T39" s="76">
        <v>1500</v>
      </c>
      <c r="U39" s="41">
        <v>2.9</v>
      </c>
      <c r="V39" s="44">
        <f>ROUND(T39*U39,0)</f>
        <v>4350</v>
      </c>
      <c r="W39" s="85">
        <f>P39+Q39+V39</f>
        <v>9850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6300</v>
      </c>
      <c r="AB39" s="44">
        <f>H39+R39</f>
        <v>5300</v>
      </c>
      <c r="AC39" s="44">
        <f>I39+S39</f>
        <v>1000</v>
      </c>
      <c r="AD39" s="44">
        <f>J39+T39</f>
        <v>4200</v>
      </c>
      <c r="AE39" s="44">
        <f>L39+V39</f>
        <v>12180</v>
      </c>
      <c r="AF39" s="44">
        <f>M39+W39</f>
        <v>18480</v>
      </c>
      <c r="AG39" s="107">
        <v>4800</v>
      </c>
      <c r="AH39">
        <f>IFERROR(ROUND(AF39/AG39,0),"")</f>
        <v>4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1300</v>
      </c>
      <c r="H40" s="76">
        <v>500</v>
      </c>
      <c r="I40" s="76">
        <v>800</v>
      </c>
      <c r="J40" s="76">
        <v>1400</v>
      </c>
      <c r="K40" s="41">
        <v>2.6</v>
      </c>
      <c r="L40" s="44">
        <f>ROUND(J40*K40,0)</f>
        <v>3640</v>
      </c>
      <c r="M40" s="45">
        <f>F40+G40+L40</f>
        <v>4940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1300</v>
      </c>
      <c r="AB40" s="44">
        <f>H40+R40</f>
        <v>500</v>
      </c>
      <c r="AC40" s="44">
        <f>I40+S40</f>
        <v>800</v>
      </c>
      <c r="AD40" s="44">
        <f>J40+T40</f>
        <v>1400</v>
      </c>
      <c r="AE40" s="44">
        <f>L40+V40</f>
        <v>3640</v>
      </c>
      <c r="AF40" s="44">
        <f>M40+W40</f>
        <v>4940</v>
      </c>
      <c r="AG40" s="107">
        <v>4211</v>
      </c>
      <c r="AH40">
        <f>IFERROR(ROUND(AF40/AG40,0),"")</f>
        <v>1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2500</v>
      </c>
      <c r="R41" s="76">
        <v>2000</v>
      </c>
      <c r="S41" s="76">
        <v>500</v>
      </c>
      <c r="T41" s="76">
        <v>800</v>
      </c>
      <c r="U41" s="41">
        <v>2.6</v>
      </c>
      <c r="V41" s="44">
        <f>ROUND(T41*U41,0)</f>
        <v>2080</v>
      </c>
      <c r="W41" s="85">
        <f>P41+Q41+V41</f>
        <v>4580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2500</v>
      </c>
      <c r="AB41" s="44">
        <f>H41+R41</f>
        <v>2000</v>
      </c>
      <c r="AC41" s="44">
        <f>I41+S41</f>
        <v>500</v>
      </c>
      <c r="AD41" s="44">
        <f>J41+T41</f>
        <v>800</v>
      </c>
      <c r="AE41" s="44">
        <f>L41+V41</f>
        <v>2080</v>
      </c>
      <c r="AF41" s="44">
        <f>M41+W41</f>
        <v>4580</v>
      </c>
      <c r="AG41" s="107">
        <v>4211</v>
      </c>
      <c r="AH41">
        <f>IFERROR(ROUND(AF41/AG41,0),"")</f>
        <v>1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3500</v>
      </c>
      <c r="H42" s="76">
        <v>2000</v>
      </c>
      <c r="I42" s="76">
        <v>1500</v>
      </c>
      <c r="J42" s="76">
        <v>4500</v>
      </c>
      <c r="K42" s="41">
        <v>3</v>
      </c>
      <c r="L42" s="44">
        <f>ROUND(J42*K42,0)</f>
        <v>13500</v>
      </c>
      <c r="M42" s="45">
        <f>F42+G42+L42</f>
        <v>17000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3500</v>
      </c>
      <c r="AB42" s="44">
        <f>H42+R42</f>
        <v>2000</v>
      </c>
      <c r="AC42" s="44">
        <f>I42+S42</f>
        <v>1500</v>
      </c>
      <c r="AD42" s="44">
        <f>J42+T42</f>
        <v>4500</v>
      </c>
      <c r="AE42" s="44">
        <f>L42+V42</f>
        <v>13500</v>
      </c>
      <c r="AF42" s="44">
        <f>M42+W42</f>
        <v>17000</v>
      </c>
      <c r="AG42" s="107">
        <v>4900</v>
      </c>
      <c r="AH42">
        <f>IFERROR(ROUND(AF42/AG42,0),"")</f>
        <v>3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6000</v>
      </c>
      <c r="R43" s="76">
        <v>5500</v>
      </c>
      <c r="S43" s="76">
        <v>500</v>
      </c>
      <c r="T43" s="76">
        <v>1300</v>
      </c>
      <c r="U43" s="41">
        <v>3</v>
      </c>
      <c r="V43" s="44">
        <f>ROUND(T43*U43,0)</f>
        <v>3900</v>
      </c>
      <c r="W43" s="85">
        <f>P43+Q43+V43</f>
        <v>9900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6000</v>
      </c>
      <c r="AB43" s="44">
        <f>H43+R43</f>
        <v>5500</v>
      </c>
      <c r="AC43" s="44">
        <f>I43+S43</f>
        <v>500</v>
      </c>
      <c r="AD43" s="44">
        <f>J43+T43</f>
        <v>1300</v>
      </c>
      <c r="AE43" s="44">
        <f>L43+V43</f>
        <v>3900</v>
      </c>
      <c r="AF43" s="44">
        <f>M43+W43</f>
        <v>9900</v>
      </c>
      <c r="AG43" s="107">
        <v>4900</v>
      </c>
      <c r="AH43">
        <f>IFERROR(ROUND(AF43/AG43,0),"")</f>
        <v>2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1700</v>
      </c>
      <c r="H45" s="76">
        <v>1000</v>
      </c>
      <c r="I45" s="76">
        <v>700</v>
      </c>
      <c r="J45" s="76">
        <v>2500</v>
      </c>
      <c r="K45" s="41">
        <v>2.5</v>
      </c>
      <c r="L45" s="44">
        <f>ROUND(J45*K45,0)</f>
        <v>6250</v>
      </c>
      <c r="M45" s="45">
        <f>F45+G45+L45</f>
        <v>7950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1700</v>
      </c>
      <c r="AB45" s="44">
        <f>H45+R45</f>
        <v>1000</v>
      </c>
      <c r="AC45" s="44">
        <f>I45+S45</f>
        <v>700</v>
      </c>
      <c r="AD45" s="44">
        <f>J45+T45</f>
        <v>2500</v>
      </c>
      <c r="AE45" s="44">
        <f>L45+V45</f>
        <v>6250</v>
      </c>
      <c r="AF45" s="44">
        <f>M45+W45</f>
        <v>7950</v>
      </c>
      <c r="AG45" s="107">
        <v>3869</v>
      </c>
      <c r="AH45">
        <f>IFERROR(ROUND(AF45/AG45,0),"")</f>
        <v>2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4500</v>
      </c>
      <c r="R46" s="76">
        <v>4100</v>
      </c>
      <c r="S46" s="76">
        <v>400</v>
      </c>
      <c r="T46" s="76">
        <v>500</v>
      </c>
      <c r="U46" s="41">
        <v>2.5</v>
      </c>
      <c r="V46" s="44">
        <f>ROUND(T46*U46,0)</f>
        <v>1250</v>
      </c>
      <c r="W46" s="85">
        <f>P46+Q46+V46</f>
        <v>5750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4500</v>
      </c>
      <c r="AB46" s="44">
        <f>H46+R46</f>
        <v>4100</v>
      </c>
      <c r="AC46" s="44">
        <f>I46+S46</f>
        <v>400</v>
      </c>
      <c r="AD46" s="44">
        <f>J46+T46</f>
        <v>500</v>
      </c>
      <c r="AE46" s="44">
        <f>L46+V46</f>
        <v>1250</v>
      </c>
      <c r="AF46" s="44">
        <f>M46+W46</f>
        <v>5750</v>
      </c>
      <c r="AG46" s="107">
        <v>3869</v>
      </c>
      <c r="AH46">
        <f>IFERROR(ROUND(AF46/AG46,0),"")</f>
        <v>1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1500</v>
      </c>
      <c r="H47" s="76">
        <v>1500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1500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1500</v>
      </c>
      <c r="AB47" s="44">
        <f>H47+R47</f>
        <v>1500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1500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200</v>
      </c>
      <c r="E48" s="77">
        <v>200</v>
      </c>
      <c r="F48" s="3">
        <f>D48+E48</f>
        <v>400</v>
      </c>
      <c r="G48" s="38">
        <f>H48+I48</f>
        <v>8952</v>
      </c>
      <c r="H48" s="76">
        <v>8952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9352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200</v>
      </c>
      <c r="Y48" s="44">
        <f>E48+O48</f>
        <v>200</v>
      </c>
      <c r="Z48" s="44">
        <f>F48+P48</f>
        <v>400</v>
      </c>
      <c r="AA48" s="44">
        <f>G48+Q48</f>
        <v>8952</v>
      </c>
      <c r="AB48" s="44">
        <f>H48+R48</f>
        <v>8952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9352</v>
      </c>
      <c r="AG48" s="107">
        <v>4300</v>
      </c>
      <c r="AH48">
        <f>IFERROR(ROUND(AF48/AG48,0),"")</f>
        <v>2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10800</v>
      </c>
      <c r="E51" s="91">
        <f>SUM(E10:E50)</f>
        <v>10850</v>
      </c>
      <c r="F51" s="91">
        <f>SUM(F10:F50)</f>
        <v>21650</v>
      </c>
      <c r="G51" s="91">
        <f>SUM(G10:G50)</f>
        <v>65877</v>
      </c>
      <c r="H51" s="91">
        <f>SUM(H10:H50)</f>
        <v>36147</v>
      </c>
      <c r="I51" s="91">
        <f>SUM(I10:I50)</f>
        <v>29730</v>
      </c>
      <c r="J51" s="91">
        <f>SUM(J10:J50)</f>
        <v>80420</v>
      </c>
      <c r="K51" s="49">
        <f>ROUND(L51/J51,0)</f>
        <v>3</v>
      </c>
      <c r="L51" s="91">
        <f>SUM(L10:L50)</f>
        <v>236828</v>
      </c>
      <c r="M51" s="91">
        <f>SUM(M10:M50)</f>
        <v>324355</v>
      </c>
      <c r="N51" s="91">
        <f>SUM(N10:N50)</f>
        <v>360</v>
      </c>
      <c r="O51" s="91">
        <f>SUM(O10:O50)</f>
        <v>8000</v>
      </c>
      <c r="P51" s="91">
        <f>SUM(P10:P50)</f>
        <v>8360</v>
      </c>
      <c r="Q51" s="91">
        <f>SUM(Q10:Q50)</f>
        <v>63440</v>
      </c>
      <c r="R51" s="91"/>
      <c r="S51" s="91">
        <f>SUM(S10:S50)</f>
        <v>7020</v>
      </c>
      <c r="T51" s="91">
        <f>SUM(T10:T50)</f>
        <v>35957</v>
      </c>
      <c r="U51" s="49">
        <f>SUM(U10:U50)</f>
        <v>102.6</v>
      </c>
      <c r="V51" s="91">
        <f>SUM(V10:V50)</f>
        <v>108723</v>
      </c>
      <c r="W51" s="91">
        <f>SUM(W10:W50)</f>
        <v>180523</v>
      </c>
      <c r="X51" s="91">
        <f>SUM(X10:X50)</f>
        <v>11160</v>
      </c>
      <c r="Y51" s="91">
        <f>SUM(Y10:Y50)</f>
        <v>18850</v>
      </c>
      <c r="Z51" s="91">
        <f>SUM(Z10:Z50)</f>
        <v>30010</v>
      </c>
      <c r="AA51" s="91">
        <f>SUM(AA10:AA50)</f>
        <v>129317</v>
      </c>
      <c r="AB51" s="91">
        <f>SUM(AB10:AB50)</f>
        <v>92567</v>
      </c>
      <c r="AC51" s="91">
        <f>SUM(AC10:AC50)</f>
        <v>36750</v>
      </c>
      <c r="AD51" s="91">
        <f>SUM(AD10:AD50)</f>
        <v>116377</v>
      </c>
      <c r="AE51" s="91">
        <f>SUM(AE10:AE50)</f>
        <v>345551</v>
      </c>
      <c r="AF51" s="91">
        <f>SUM(AF10:AF50)</f>
        <v>504878</v>
      </c>
      <c r="AG51" s="91">
        <f>SUM(AG10:AG50)</f>
        <v>155134</v>
      </c>
      <c r="AH51">
        <f>SUM(AH10:AH50)</f>
        <v>114</v>
      </c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16950</v>
      </c>
      <c r="H12" s="76">
        <v>16950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16950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16950</v>
      </c>
      <c r="AB12" s="44">
        <f>H12+R12</f>
        <v>16950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16950</v>
      </c>
      <c r="AG12" s="107">
        <v>4670</v>
      </c>
      <c r="AH12">
        <f>IFERROR(ROUND(AF12/AG12,0),"")</f>
        <v>4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16568</v>
      </c>
      <c r="R31" s="76">
        <v>16568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16568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16568</v>
      </c>
      <c r="AB31" s="44">
        <f>H31+R31</f>
        <v>16568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16568</v>
      </c>
      <c r="AG31" s="107">
        <v>3200</v>
      </c>
      <c r="AH31">
        <f>IFERROR(ROUND(AF31/AG31,0),"")</f>
        <v>5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9007</v>
      </c>
      <c r="H37" s="5">
        <v>9007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9007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9007</v>
      </c>
      <c r="AB37" s="44">
        <f>H37+R37</f>
        <v>9007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9007</v>
      </c>
      <c r="AG37" s="107">
        <v>4670</v>
      </c>
      <c r="AH37">
        <f>IFERROR(ROUND(AF37/AG37,0),"")</f>
        <v>2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25957</v>
      </c>
      <c r="H51" s="91">
        <f>SUM(H10:H50)</f>
        <v>25957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25957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16568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16568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42525</v>
      </c>
      <c r="AB51" s="91">
        <f>SUM(AB10:AB50)</f>
        <v>42525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42525</v>
      </c>
      <c r="AG51" s="91">
        <f>SUM(AG10:AG50)</f>
        <v>155134</v>
      </c>
      <c r="AH51">
        <f>SUM(AH10:AH50)</f>
        <v>11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700</v>
      </c>
      <c r="H26" s="76">
        <v>0</v>
      </c>
      <c r="I26" s="76">
        <v>700</v>
      </c>
      <c r="J26" s="76">
        <v>2700</v>
      </c>
      <c r="K26" s="41">
        <v>2.5</v>
      </c>
      <c r="L26" s="44">
        <f>ROUND(J26*K26,0)</f>
        <v>6750</v>
      </c>
      <c r="M26" s="45">
        <f>F26+G26+L26</f>
        <v>7450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700</v>
      </c>
      <c r="AB26" s="44">
        <f>H26+R26</f>
        <v>0</v>
      </c>
      <c r="AC26" s="44">
        <f>I26+S26</f>
        <v>700</v>
      </c>
      <c r="AD26" s="44">
        <f>J26+T26</f>
        <v>2700</v>
      </c>
      <c r="AE26" s="44">
        <f>L26+V26</f>
        <v>6750</v>
      </c>
      <c r="AF26" s="44">
        <f>M26+W26</f>
        <v>7450</v>
      </c>
      <c r="AG26" s="107">
        <v>3750</v>
      </c>
      <c r="AH26">
        <f>IFERROR(ROUND(AF26/AG26,0),"")</f>
        <v>2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30</v>
      </c>
      <c r="R27" s="76">
        <v>0</v>
      </c>
      <c r="S27" s="76">
        <v>30</v>
      </c>
      <c r="T27" s="76">
        <v>125</v>
      </c>
      <c r="U27" s="41">
        <v>2.5</v>
      </c>
      <c r="V27" s="44">
        <f>ROUND(T27*U27,0)</f>
        <v>313</v>
      </c>
      <c r="W27" s="85">
        <f>P27+Q27+V27</f>
        <v>343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30</v>
      </c>
      <c r="AB27" s="44">
        <f>H27+R27</f>
        <v>0</v>
      </c>
      <c r="AC27" s="44">
        <f>I27+S27</f>
        <v>30</v>
      </c>
      <c r="AD27" s="44">
        <f>J27+T27</f>
        <v>125</v>
      </c>
      <c r="AE27" s="44">
        <f>L27+V27</f>
        <v>313</v>
      </c>
      <c r="AF27" s="44">
        <f>M27+W27</f>
        <v>343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700</v>
      </c>
      <c r="H51" s="91">
        <f>SUM(H10:H50)</f>
        <v>0</v>
      </c>
      <c r="I51" s="91">
        <f>SUM(I10:I50)</f>
        <v>700</v>
      </c>
      <c r="J51" s="91">
        <f>SUM(J10:J50)</f>
        <v>2700</v>
      </c>
      <c r="K51" s="49">
        <f>ROUND(L51/J51,0)</f>
        <v>3</v>
      </c>
      <c r="L51" s="91">
        <f>SUM(L10:L50)</f>
        <v>6750</v>
      </c>
      <c r="M51" s="91">
        <f>SUM(M10:M50)</f>
        <v>7450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30</v>
      </c>
      <c r="R51" s="91"/>
      <c r="S51" s="91">
        <f>SUM(S10:S50)</f>
        <v>30</v>
      </c>
      <c r="T51" s="91">
        <f>SUM(T10:T50)</f>
        <v>125</v>
      </c>
      <c r="U51" s="49">
        <f>SUM(U10:U50)</f>
        <v>102.6</v>
      </c>
      <c r="V51" s="91">
        <f>SUM(V10:V50)</f>
        <v>313</v>
      </c>
      <c r="W51" s="91">
        <f>SUM(W10:W50)</f>
        <v>343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730</v>
      </c>
      <c r="AB51" s="91">
        <f>SUM(AB10:AB50)</f>
        <v>0</v>
      </c>
      <c r="AC51" s="91">
        <f>SUM(AC10:AC50)</f>
        <v>730</v>
      </c>
      <c r="AD51" s="91">
        <f>SUM(AD10:AD50)</f>
        <v>2825</v>
      </c>
      <c r="AE51" s="91">
        <f>SUM(AE10:AE50)</f>
        <v>7063</v>
      </c>
      <c r="AF51" s="91">
        <f>SUM(AF10:AF50)</f>
        <v>7793</v>
      </c>
      <c r="AG51" s="91">
        <f>SUM(AG10:AG50)</f>
        <v>155134</v>
      </c>
      <c r="AH51">
        <f>SUM(AH10:AH50)</f>
        <v>2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2150</v>
      </c>
      <c r="H37" s="5">
        <v>0</v>
      </c>
      <c r="I37" s="5">
        <v>2150</v>
      </c>
      <c r="J37" s="5">
        <v>3587</v>
      </c>
      <c r="K37" s="41">
        <v>2.7</v>
      </c>
      <c r="L37" s="44">
        <f>ROUND(J37*K37,0)</f>
        <v>9685</v>
      </c>
      <c r="M37" s="45">
        <f>F37+G37+L37</f>
        <v>11835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2150</v>
      </c>
      <c r="AB37" s="44">
        <f>H37+R37</f>
        <v>0</v>
      </c>
      <c r="AC37" s="44">
        <f>I37+S37</f>
        <v>2150</v>
      </c>
      <c r="AD37" s="44">
        <f>J37+T37</f>
        <v>3587</v>
      </c>
      <c r="AE37" s="44">
        <f>L37+V37</f>
        <v>9685</v>
      </c>
      <c r="AF37" s="44">
        <f>M37+W37</f>
        <v>11835</v>
      </c>
      <c r="AG37" s="107">
        <v>4670</v>
      </c>
      <c r="AH37">
        <f>IFERROR(ROUND(AF37/AG37,0),"")</f>
        <v>3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2150</v>
      </c>
      <c r="H51" s="91">
        <f>SUM(H10:H50)</f>
        <v>0</v>
      </c>
      <c r="I51" s="91">
        <f>SUM(I10:I50)</f>
        <v>2150</v>
      </c>
      <c r="J51" s="91">
        <f>SUM(J10:J50)</f>
        <v>3587</v>
      </c>
      <c r="K51" s="49">
        <f>ROUND(L51/J51,0)</f>
        <v>3</v>
      </c>
      <c r="L51" s="91">
        <f>SUM(L10:L50)</f>
        <v>9685</v>
      </c>
      <c r="M51" s="91">
        <f>SUM(M10:M50)</f>
        <v>11835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2150</v>
      </c>
      <c r="AB51" s="91">
        <f>SUM(AB10:AB50)</f>
        <v>0</v>
      </c>
      <c r="AC51" s="91">
        <f>SUM(AC10:AC50)</f>
        <v>2150</v>
      </c>
      <c r="AD51" s="91">
        <f>SUM(AD10:AD50)</f>
        <v>3587</v>
      </c>
      <c r="AE51" s="91">
        <f>SUM(AE10:AE50)</f>
        <v>9685</v>
      </c>
      <c r="AF51" s="91">
        <f>SUM(AF10:AF50)</f>
        <v>11835</v>
      </c>
      <c r="AG51" s="91">
        <f>SUM(AG10:AG50)</f>
        <v>155134</v>
      </c>
      <c r="AH51">
        <f>SUM(AH10:AH50)</f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300022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5" t="s">
        <v>52</v>
      </c>
      <c r="C1" s="235"/>
      <c r="D1" s="235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6" t="s">
        <v>64</v>
      </c>
      <c r="D3" s="236"/>
      <c r="F3" s="160">
        <v>300022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>D23+E23</f>
        <v>0</v>
      </c>
      <c r="G23" s="29">
        <v>0</v>
      </c>
      <c r="H23" s="128">
        <v>0</v>
      </c>
      <c r="I23" s="30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>D24+E24</f>
        <v>0</v>
      </c>
      <c r="G24" s="29">
        <v>0</v>
      </c>
      <c r="H24" s="123">
        <v>0</v>
      </c>
      <c r="I24" s="31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>D25+E25</f>
        <v>0</v>
      </c>
      <c r="G25" s="29">
        <v>0</v>
      </c>
      <c r="H25" s="123">
        <v>0</v>
      </c>
      <c r="I25" s="31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>D26+E26</f>
        <v>0</v>
      </c>
      <c r="G26" s="29">
        <v>0</v>
      </c>
      <c r="H26" s="123">
        <v>0</v>
      </c>
      <c r="I26" s="31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>D27+E27</f>
        <v>0</v>
      </c>
      <c r="G27" s="29">
        <v>0</v>
      </c>
      <c r="H27" s="123">
        <v>0</v>
      </c>
      <c r="I27" s="31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>D28+E28</f>
        <v>0</v>
      </c>
      <c r="G28" s="29">
        <v>0</v>
      </c>
      <c r="H28" s="123">
        <v>0</v>
      </c>
      <c r="I28" s="31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>D29+E29</f>
        <v>0</v>
      </c>
      <c r="G29" s="29">
        <v>0</v>
      </c>
      <c r="H29" s="123">
        <v>0</v>
      </c>
      <c r="I29" s="31">
        <f>G29+H29</f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>D30+E30</f>
        <v>0</v>
      </c>
      <c r="G30" s="29">
        <v>0</v>
      </c>
      <c r="H30" s="123">
        <v>0</v>
      </c>
      <c r="I30" s="31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>D31+E31</f>
        <v>0</v>
      </c>
      <c r="G31" s="29">
        <v>0</v>
      </c>
      <c r="H31" s="123">
        <v>0</v>
      </c>
      <c r="I31" s="31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>D32+E32</f>
        <v>0</v>
      </c>
      <c r="G32" s="29">
        <v>0</v>
      </c>
      <c r="H32" s="123">
        <v>0</v>
      </c>
      <c r="I32" s="31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>D33+E33</f>
        <v>0</v>
      </c>
      <c r="G33" s="29">
        <v>0</v>
      </c>
      <c r="H33" s="123">
        <v>0</v>
      </c>
      <c r="I33" s="31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>D34+E34</f>
        <v>0</v>
      </c>
      <c r="G34" s="29">
        <v>0</v>
      </c>
      <c r="H34" s="123">
        <v>0</v>
      </c>
      <c r="I34" s="31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>D35+E35</f>
        <v>0</v>
      </c>
      <c r="G35" s="29">
        <v>0</v>
      </c>
      <c r="H35" s="123">
        <v>0</v>
      </c>
      <c r="I35" s="31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>D36+E36</f>
        <v>0</v>
      </c>
      <c r="G36" s="29">
        <v>0</v>
      </c>
      <c r="H36" s="126">
        <v>0</v>
      </c>
      <c r="I36" s="32">
        <f>G36+H36</f>
        <v>0</v>
      </c>
    </row>
    <row r="37" spans="1:9" ht="16.5" customHeight="1" thickBot="1">
      <c r="A37" s="163" t="s">
        <v>149</v>
      </c>
      <c r="B37" s="163"/>
      <c r="C37" s="120"/>
      <c r="D37" s="33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>D38+E38</f>
        <v>0</v>
      </c>
      <c r="G38" s="129">
        <v>0</v>
      </c>
      <c r="H38" s="128">
        <v>0</v>
      </c>
      <c r="I38" s="30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>D39+E39</f>
        <v>0</v>
      </c>
      <c r="G39" s="129">
        <v>0</v>
      </c>
      <c r="H39" s="123">
        <v>0</v>
      </c>
      <c r="I39" s="31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>D40+E40</f>
        <v>0</v>
      </c>
      <c r="G40" s="129">
        <v>0</v>
      </c>
      <c r="H40" s="123">
        <v>0</v>
      </c>
      <c r="I40" s="31">
        <f>G40+H40</f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>D41+E41</f>
        <v>0</v>
      </c>
      <c r="G41" s="129">
        <v>0</v>
      </c>
      <c r="H41" s="123">
        <v>0</v>
      </c>
      <c r="I41" s="31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>D42+E42</f>
        <v>0</v>
      </c>
      <c r="G42" s="129">
        <v>0</v>
      </c>
      <c r="H42" s="123">
        <v>0</v>
      </c>
      <c r="I42" s="31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>D43+E43</f>
        <v>0</v>
      </c>
      <c r="G43" s="129">
        <v>0</v>
      </c>
      <c r="H43" s="123">
        <v>0</v>
      </c>
      <c r="I43" s="31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>D44+E44</f>
        <v>0</v>
      </c>
      <c r="G44" s="129">
        <v>0</v>
      </c>
      <c r="H44" s="123">
        <v>0</v>
      </c>
      <c r="I44" s="31">
        <f>G44+H44</f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>D45+E45</f>
        <v>0</v>
      </c>
      <c r="G45" s="129">
        <v>0</v>
      </c>
      <c r="H45" s="123">
        <v>0</v>
      </c>
      <c r="I45" s="31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>D46+E46</f>
        <v>0</v>
      </c>
      <c r="G46" s="129">
        <v>0</v>
      </c>
      <c r="H46" s="123">
        <v>0</v>
      </c>
      <c r="I46" s="31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>D47+E47</f>
        <v>0</v>
      </c>
      <c r="G47" s="129">
        <v>0</v>
      </c>
      <c r="H47" s="123">
        <v>0</v>
      </c>
      <c r="I47" s="31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>D48+E48</f>
        <v>0</v>
      </c>
      <c r="G48" s="129">
        <v>0</v>
      </c>
      <c r="H48" s="123">
        <v>0</v>
      </c>
      <c r="I48" s="31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>D49+E49</f>
        <v>0</v>
      </c>
      <c r="G49" s="129">
        <v>0</v>
      </c>
      <c r="H49" s="123">
        <v>0</v>
      </c>
      <c r="I49" s="31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>D50+E50</f>
        <v>0</v>
      </c>
      <c r="G50" s="129">
        <v>0</v>
      </c>
      <c r="H50" s="123">
        <v>0</v>
      </c>
      <c r="I50" s="31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>D51+E51</f>
        <v>0</v>
      </c>
      <c r="G51" s="129">
        <v>0</v>
      </c>
      <c r="H51" s="123">
        <v>0</v>
      </c>
      <c r="I51" s="31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>D52+E52</f>
        <v>0</v>
      </c>
      <c r="G52" s="129">
        <v>0</v>
      </c>
      <c r="H52" s="123">
        <v>0</v>
      </c>
      <c r="I52" s="31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>D53+E53</f>
        <v>0</v>
      </c>
      <c r="G53" s="129">
        <v>0</v>
      </c>
      <c r="H53" s="123">
        <v>0</v>
      </c>
      <c r="I53" s="31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>D54+E54</f>
        <v>0</v>
      </c>
      <c r="G54" s="129">
        <v>0</v>
      </c>
      <c r="H54" s="123">
        <v>0</v>
      </c>
      <c r="I54" s="31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>D55+E55</f>
        <v>0</v>
      </c>
      <c r="G55" s="129">
        <v>0</v>
      </c>
      <c r="H55" s="123">
        <v>0</v>
      </c>
      <c r="I55" s="31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>D56+E56</f>
        <v>0</v>
      </c>
      <c r="G56" s="129">
        <v>0</v>
      </c>
      <c r="H56" s="123">
        <v>0</v>
      </c>
      <c r="I56" s="31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>D57+E57</f>
        <v>0</v>
      </c>
      <c r="G57" s="129">
        <v>0</v>
      </c>
      <c r="H57" s="123">
        <v>0</v>
      </c>
      <c r="I57" s="31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>D58+E58</f>
        <v>0</v>
      </c>
      <c r="G58" s="129">
        <v>0</v>
      </c>
      <c r="H58" s="123">
        <v>0</v>
      </c>
      <c r="I58" s="31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>D59+E59</f>
        <v>0</v>
      </c>
      <c r="G59" s="129">
        <v>0</v>
      </c>
      <c r="H59" s="125">
        <v>0</v>
      </c>
      <c r="I59" s="32">
        <f>G59+H59</f>
        <v>0</v>
      </c>
    </row>
    <row r="60" spans="1:9" ht="16.5" customHeight="1" thickBot="1">
      <c r="A60" s="163" t="s">
        <v>194</v>
      </c>
      <c r="B60" s="163"/>
      <c r="C60" s="164"/>
      <c r="D60" s="33">
        <f>SUM(D61:D82)</f>
        <v>0</v>
      </c>
      <c r="E60" s="34">
        <f>SUM(E61:E82)</f>
        <v>0</v>
      </c>
      <c r="F60" s="35">
        <f>SUM(F61:F82)</f>
        <v>0</v>
      </c>
      <c r="G60" s="33">
        <f>SUM(G61:G82)</f>
        <v>0</v>
      </c>
      <c r="H60" s="34">
        <f>SUM(H61:H82)</f>
        <v>0</v>
      </c>
      <c r="I60" s="35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>D61+E61</f>
        <v>0</v>
      </c>
      <c r="G61" s="29">
        <v>0</v>
      </c>
      <c r="H61" s="128">
        <v>0</v>
      </c>
      <c r="I61" s="30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>D62+E62</f>
        <v>0</v>
      </c>
      <c r="G62" s="29">
        <v>0</v>
      </c>
      <c r="H62" s="123">
        <v>0</v>
      </c>
      <c r="I62" s="31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>D63+E63</f>
        <v>0</v>
      </c>
      <c r="G63" s="29">
        <v>0</v>
      </c>
      <c r="H63" s="123">
        <v>0</v>
      </c>
      <c r="I63" s="31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>D64+E64</f>
        <v>0</v>
      </c>
      <c r="G64" s="29">
        <v>0</v>
      </c>
      <c r="H64" s="123">
        <v>0</v>
      </c>
      <c r="I64" s="31">
        <f>G64+H64</f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>D65+E65</f>
        <v>0</v>
      </c>
      <c r="G65" s="29">
        <v>0</v>
      </c>
      <c r="H65" s="123">
        <v>0</v>
      </c>
      <c r="I65" s="31">
        <f>G65+H65</f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>D66+E66</f>
        <v>0</v>
      </c>
      <c r="G66" s="29">
        <v>0</v>
      </c>
      <c r="H66" s="123">
        <v>0</v>
      </c>
      <c r="I66" s="31">
        <f>G66+H66</f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>D67+E67</f>
        <v>0</v>
      </c>
      <c r="G67" s="29">
        <v>0</v>
      </c>
      <c r="H67" s="123">
        <v>0</v>
      </c>
      <c r="I67" s="31">
        <f>G67+H67</f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>D68+E68</f>
        <v>0</v>
      </c>
      <c r="G68" s="29">
        <v>0</v>
      </c>
      <c r="H68" s="123">
        <v>0</v>
      </c>
      <c r="I68" s="31">
        <f>G68+H68</f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>D69+E69</f>
        <v>0</v>
      </c>
      <c r="G69" s="29">
        <v>0</v>
      </c>
      <c r="H69" s="123">
        <v>0</v>
      </c>
      <c r="I69" s="31">
        <f>G69+H69</f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>D70+E70</f>
        <v>0</v>
      </c>
      <c r="G70" s="29">
        <v>0</v>
      </c>
      <c r="H70" s="123">
        <v>0</v>
      </c>
      <c r="I70" s="31">
        <f>G70+H70</f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>D71+E71</f>
        <v>0</v>
      </c>
      <c r="G71" s="29">
        <v>0</v>
      </c>
      <c r="H71" s="123">
        <v>0</v>
      </c>
      <c r="I71" s="31">
        <f>G71+H71</f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>D72+E72</f>
        <v>0</v>
      </c>
      <c r="G72" s="29">
        <v>0</v>
      </c>
      <c r="H72" s="123">
        <v>0</v>
      </c>
      <c r="I72" s="31">
        <f>G72+H72</f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>D73+E73</f>
        <v>0</v>
      </c>
      <c r="G73" s="29">
        <v>0</v>
      </c>
      <c r="H73" s="123">
        <v>0</v>
      </c>
      <c r="I73" s="31">
        <f>G73+H73</f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>D74+E74</f>
        <v>0</v>
      </c>
      <c r="G74" s="29">
        <v>0</v>
      </c>
      <c r="H74" s="123">
        <v>0</v>
      </c>
      <c r="I74" s="31">
        <f>G74+H74</f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>D75+E75</f>
        <v>0</v>
      </c>
      <c r="G75" s="29">
        <v>0</v>
      </c>
      <c r="H75" s="123">
        <v>0</v>
      </c>
      <c r="I75" s="31">
        <f>G75+H75</f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>D76+E76</f>
        <v>0</v>
      </c>
      <c r="G76" s="29">
        <v>0</v>
      </c>
      <c r="H76" s="123">
        <v>0</v>
      </c>
      <c r="I76" s="31">
        <f>G76+H76</f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>D77+E77</f>
        <v>0</v>
      </c>
      <c r="G77" s="29">
        <v>0</v>
      </c>
      <c r="H77" s="123">
        <v>0</v>
      </c>
      <c r="I77" s="31">
        <f>G77+H77</f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>D78+E78</f>
        <v>0</v>
      </c>
      <c r="G78" s="29">
        <v>0</v>
      </c>
      <c r="H78" s="123">
        <v>0</v>
      </c>
      <c r="I78" s="31">
        <f>G78+H78</f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>D79+E79</f>
        <v>0</v>
      </c>
      <c r="G79" s="29">
        <v>0</v>
      </c>
      <c r="H79" s="123">
        <v>0</v>
      </c>
      <c r="I79" s="31">
        <f>G79+H79</f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>D80+E80</f>
        <v>0</v>
      </c>
      <c r="G80" s="29">
        <v>0</v>
      </c>
      <c r="H80" s="123">
        <v>0</v>
      </c>
      <c r="I80" s="31">
        <f>G80+H80</f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>D81+E81</f>
        <v>0</v>
      </c>
      <c r="G81" s="29">
        <v>0</v>
      </c>
      <c r="H81" s="123">
        <v>0</v>
      </c>
      <c r="I81" s="31">
        <f>G81+H81</f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>D82+E82</f>
        <v>0</v>
      </c>
      <c r="G82" s="29">
        <v>0</v>
      </c>
      <c r="H82" s="125">
        <v>0</v>
      </c>
      <c r="I82" s="32">
        <f>G82+H82</f>
        <v>0</v>
      </c>
    </row>
    <row r="83" spans="1:12" ht="16.5" thickBot="1">
      <c r="A83" s="130"/>
      <c r="B83" s="119" t="s">
        <v>239</v>
      </c>
      <c r="C83" s="120"/>
      <c r="D83" s="33">
        <f>D7+D22+D37+D60</f>
        <v>0</v>
      </c>
      <c r="E83" s="34">
        <f>E7+E22+E37+E60</f>
        <v>0</v>
      </c>
      <c r="F83" s="35">
        <f>F7+F22+F37+F60</f>
        <v>0</v>
      </c>
      <c r="G83" s="33">
        <f>G7+G22+G37+G60</f>
        <v>0</v>
      </c>
      <c r="H83" s="34">
        <f>H7+H22+H37+H60</f>
        <v>0</v>
      </c>
      <c r="I83" s="35">
        <f>I7+I22+I37+I60</f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5" t="s">
        <v>52</v>
      </c>
      <c r="C1" s="235"/>
      <c r="D1" s="235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6" t="s">
        <v>64</v>
      </c>
      <c r="D3" s="236"/>
      <c r="E3" s="130"/>
      <c r="F3" s="160">
        <v>300022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>D23+E23</f>
        <v>0</v>
      </c>
      <c r="G23" s="148">
        <v>0</v>
      </c>
      <c r="H23" s="128">
        <v>0</v>
      </c>
      <c r="I23" s="149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>D24+E24</f>
        <v>0</v>
      </c>
      <c r="G24" s="148">
        <v>0</v>
      </c>
      <c r="H24" s="123">
        <v>0</v>
      </c>
      <c r="I24" s="150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>D25+E25</f>
        <v>0</v>
      </c>
      <c r="G25" s="148">
        <v>0</v>
      </c>
      <c r="H25" s="123">
        <v>0</v>
      </c>
      <c r="I25" s="150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>D26+E26</f>
        <v>0</v>
      </c>
      <c r="G26" s="148">
        <v>0</v>
      </c>
      <c r="H26" s="123">
        <v>0</v>
      </c>
      <c r="I26" s="150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>D27+E27</f>
        <v>0</v>
      </c>
      <c r="G27" s="148">
        <v>0</v>
      </c>
      <c r="H27" s="123">
        <v>0</v>
      </c>
      <c r="I27" s="150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>D28+E28</f>
        <v>0</v>
      </c>
      <c r="G28" s="148">
        <v>0</v>
      </c>
      <c r="H28" s="123">
        <v>0</v>
      </c>
      <c r="I28" s="150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>D29+E29</f>
        <v>0</v>
      </c>
      <c r="G29" s="148">
        <v>0</v>
      </c>
      <c r="H29" s="123">
        <v>0</v>
      </c>
      <c r="I29" s="150">
        <f>G29+H29</f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>D30+E30</f>
        <v>0</v>
      </c>
      <c r="G30" s="148">
        <v>0</v>
      </c>
      <c r="H30" s="123">
        <v>0</v>
      </c>
      <c r="I30" s="150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>D31+E31</f>
        <v>0</v>
      </c>
      <c r="G31" s="148">
        <v>0</v>
      </c>
      <c r="H31" s="123">
        <v>0</v>
      </c>
      <c r="I31" s="150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>D32+E32</f>
        <v>0</v>
      </c>
      <c r="G32" s="148">
        <v>0</v>
      </c>
      <c r="H32" s="123">
        <v>0</v>
      </c>
      <c r="I32" s="150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>D33+E33</f>
        <v>0</v>
      </c>
      <c r="G33" s="148">
        <v>0</v>
      </c>
      <c r="H33" s="123">
        <v>0</v>
      </c>
      <c r="I33" s="150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>D34+E34</f>
        <v>0</v>
      </c>
      <c r="G34" s="148">
        <v>0</v>
      </c>
      <c r="H34" s="123">
        <v>0</v>
      </c>
      <c r="I34" s="150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>D35+E35</f>
        <v>0</v>
      </c>
      <c r="G35" s="148">
        <v>0</v>
      </c>
      <c r="H35" s="123">
        <v>0</v>
      </c>
      <c r="I35" s="150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>D36+E36</f>
        <v>0</v>
      </c>
      <c r="G36" s="148">
        <v>0</v>
      </c>
      <c r="H36" s="126">
        <v>0</v>
      </c>
      <c r="I36" s="151">
        <f>G36+H36</f>
        <v>0</v>
      </c>
    </row>
    <row r="37" spans="1:9" ht="16.5" thickBot="1">
      <c r="A37" s="163" t="s">
        <v>149</v>
      </c>
      <c r="B37" s="163"/>
      <c r="C37" s="120"/>
      <c r="D37" s="152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>D38+E38</f>
        <v>0</v>
      </c>
      <c r="G38" s="129">
        <v>0</v>
      </c>
      <c r="H38" s="128">
        <v>0</v>
      </c>
      <c r="I38" s="149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>D39+E39</f>
        <v>0</v>
      </c>
      <c r="G39" s="129">
        <v>0</v>
      </c>
      <c r="H39" s="123">
        <v>0</v>
      </c>
      <c r="I39" s="150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>D40+E40</f>
        <v>0</v>
      </c>
      <c r="G40" s="129">
        <v>0</v>
      </c>
      <c r="H40" s="123">
        <v>0</v>
      </c>
      <c r="I40" s="150">
        <f>G40+H40</f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>D41+E41</f>
        <v>0</v>
      </c>
      <c r="G41" s="129">
        <v>0</v>
      </c>
      <c r="H41" s="123">
        <v>0</v>
      </c>
      <c r="I41" s="150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>D42+E42</f>
        <v>0</v>
      </c>
      <c r="G42" s="129">
        <v>0</v>
      </c>
      <c r="H42" s="123">
        <v>0</v>
      </c>
      <c r="I42" s="150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>D43+E43</f>
        <v>0</v>
      </c>
      <c r="G43" s="129">
        <v>0</v>
      </c>
      <c r="H43" s="123">
        <v>0</v>
      </c>
      <c r="I43" s="150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>D44+E44</f>
        <v>0</v>
      </c>
      <c r="G44" s="129">
        <v>0</v>
      </c>
      <c r="H44" s="123">
        <v>0</v>
      </c>
      <c r="I44" s="150">
        <f>G44+H44</f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>D45+E45</f>
        <v>0</v>
      </c>
      <c r="G45" s="129">
        <v>0</v>
      </c>
      <c r="H45" s="123">
        <v>0</v>
      </c>
      <c r="I45" s="150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>D46+E46</f>
        <v>0</v>
      </c>
      <c r="G46" s="129">
        <v>0</v>
      </c>
      <c r="H46" s="123">
        <v>0</v>
      </c>
      <c r="I46" s="150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>D47+E47</f>
        <v>0</v>
      </c>
      <c r="G47" s="129">
        <v>0</v>
      </c>
      <c r="H47" s="123">
        <v>0</v>
      </c>
      <c r="I47" s="150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>D48+E48</f>
        <v>0</v>
      </c>
      <c r="G48" s="129">
        <v>0</v>
      </c>
      <c r="H48" s="123">
        <v>0</v>
      </c>
      <c r="I48" s="150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>D49+E49</f>
        <v>0</v>
      </c>
      <c r="G49" s="129">
        <v>0</v>
      </c>
      <c r="H49" s="123">
        <v>0</v>
      </c>
      <c r="I49" s="150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>D50+E50</f>
        <v>0</v>
      </c>
      <c r="G50" s="129">
        <v>0</v>
      </c>
      <c r="H50" s="123">
        <v>0</v>
      </c>
      <c r="I50" s="150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>D51+E51</f>
        <v>0</v>
      </c>
      <c r="G51" s="129">
        <v>0</v>
      </c>
      <c r="H51" s="123">
        <v>0</v>
      </c>
      <c r="I51" s="150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>D52+E52</f>
        <v>0</v>
      </c>
      <c r="G52" s="129">
        <v>0</v>
      </c>
      <c r="H52" s="123">
        <v>0</v>
      </c>
      <c r="I52" s="150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>D53+E53</f>
        <v>0</v>
      </c>
      <c r="G53" s="129">
        <v>0</v>
      </c>
      <c r="H53" s="123">
        <v>0</v>
      </c>
      <c r="I53" s="150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>D54+E54</f>
        <v>0</v>
      </c>
      <c r="G54" s="129">
        <v>0</v>
      </c>
      <c r="H54" s="123">
        <v>0</v>
      </c>
      <c r="I54" s="150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>D55+E55</f>
        <v>0</v>
      </c>
      <c r="G55" s="129">
        <v>0</v>
      </c>
      <c r="H55" s="123">
        <v>0</v>
      </c>
      <c r="I55" s="150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>D56+E56</f>
        <v>0</v>
      </c>
      <c r="G56" s="129">
        <v>0</v>
      </c>
      <c r="H56" s="123">
        <v>0</v>
      </c>
      <c r="I56" s="150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>D57+E57</f>
        <v>0</v>
      </c>
      <c r="G57" s="129">
        <v>0</v>
      </c>
      <c r="H57" s="123">
        <v>0</v>
      </c>
      <c r="I57" s="150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>D58+E58</f>
        <v>0</v>
      </c>
      <c r="G58" s="129">
        <v>0</v>
      </c>
      <c r="H58" s="123">
        <v>0</v>
      </c>
      <c r="I58" s="150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>D59+E59</f>
        <v>0</v>
      </c>
      <c r="G59" s="129">
        <v>0</v>
      </c>
      <c r="H59" s="125">
        <v>0</v>
      </c>
      <c r="I59" s="151">
        <f>G59+H59</f>
        <v>0</v>
      </c>
    </row>
    <row r="60" spans="1:9" ht="16.5" thickBot="1">
      <c r="A60" s="163" t="s">
        <v>194</v>
      </c>
      <c r="B60" s="163"/>
      <c r="C60" s="164"/>
      <c r="D60" s="152">
        <f>SUM(D61:D82)</f>
        <v>0</v>
      </c>
      <c r="E60" s="153">
        <f>SUM(E61:E82)</f>
        <v>0</v>
      </c>
      <c r="F60" s="154">
        <f>SUM(F61:F82)</f>
        <v>0</v>
      </c>
      <c r="G60" s="152">
        <f>SUM(G61:G82)</f>
        <v>0</v>
      </c>
      <c r="H60" s="153">
        <f>SUM(H61:H82)</f>
        <v>0</v>
      </c>
      <c r="I60" s="154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>D61+E61</f>
        <v>0</v>
      </c>
      <c r="G61" s="148">
        <v>0</v>
      </c>
      <c r="H61" s="128">
        <v>0</v>
      </c>
      <c r="I61" s="149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>D62+E62</f>
        <v>0</v>
      </c>
      <c r="G62" s="148">
        <v>0</v>
      </c>
      <c r="H62" s="123">
        <v>0</v>
      </c>
      <c r="I62" s="150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>D63+E63</f>
        <v>0</v>
      </c>
      <c r="G63" s="148">
        <v>0</v>
      </c>
      <c r="H63" s="123">
        <v>0</v>
      </c>
      <c r="I63" s="150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>D64+E64</f>
        <v>0</v>
      </c>
      <c r="G64" s="148">
        <v>0</v>
      </c>
      <c r="H64" s="123">
        <v>0</v>
      </c>
      <c r="I64" s="150">
        <f>G64+H64</f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>D65+E65</f>
        <v>0</v>
      </c>
      <c r="G65" s="148">
        <v>0</v>
      </c>
      <c r="H65" s="123">
        <v>0</v>
      </c>
      <c r="I65" s="150">
        <f>G65+H65</f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>D66+E66</f>
        <v>0</v>
      </c>
      <c r="G66" s="148">
        <v>0</v>
      </c>
      <c r="H66" s="123">
        <v>0</v>
      </c>
      <c r="I66" s="150">
        <f>G66+H66</f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>D67+E67</f>
        <v>0</v>
      </c>
      <c r="G67" s="148">
        <v>0</v>
      </c>
      <c r="H67" s="123">
        <v>0</v>
      </c>
      <c r="I67" s="150">
        <f>G67+H67</f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>D68+E68</f>
        <v>0</v>
      </c>
      <c r="G68" s="148">
        <v>0</v>
      </c>
      <c r="H68" s="123">
        <v>0</v>
      </c>
      <c r="I68" s="150">
        <f>G68+H68</f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>D69+E69</f>
        <v>0</v>
      </c>
      <c r="G69" s="148">
        <v>0</v>
      </c>
      <c r="H69" s="123">
        <v>0</v>
      </c>
      <c r="I69" s="150">
        <f>G69+H69</f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>D70+E70</f>
        <v>0</v>
      </c>
      <c r="G70" s="148">
        <v>0</v>
      </c>
      <c r="H70" s="123">
        <v>0</v>
      </c>
      <c r="I70" s="150">
        <f>G70+H70</f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>D71+E71</f>
        <v>0</v>
      </c>
      <c r="G71" s="148">
        <v>0</v>
      </c>
      <c r="H71" s="123">
        <v>0</v>
      </c>
      <c r="I71" s="150">
        <f>G71+H71</f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>D72+E72</f>
        <v>0</v>
      </c>
      <c r="G72" s="148">
        <v>0</v>
      </c>
      <c r="H72" s="123">
        <v>0</v>
      </c>
      <c r="I72" s="150">
        <f>G72+H72</f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>D73+E73</f>
        <v>0</v>
      </c>
      <c r="G73" s="148">
        <v>0</v>
      </c>
      <c r="H73" s="123">
        <v>0</v>
      </c>
      <c r="I73" s="150">
        <f>G73+H73</f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>D74+E74</f>
        <v>0</v>
      </c>
      <c r="G74" s="148">
        <v>0</v>
      </c>
      <c r="H74" s="123">
        <v>0</v>
      </c>
      <c r="I74" s="150">
        <f>G74+H74</f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>D75+E75</f>
        <v>0</v>
      </c>
      <c r="G75" s="148">
        <v>0</v>
      </c>
      <c r="H75" s="123">
        <v>0</v>
      </c>
      <c r="I75" s="150">
        <f>G75+H75</f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>D76+E76</f>
        <v>0</v>
      </c>
      <c r="G76" s="148">
        <v>0</v>
      </c>
      <c r="H76" s="123">
        <v>0</v>
      </c>
      <c r="I76" s="150">
        <f>G76+H76</f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>D77+E77</f>
        <v>0</v>
      </c>
      <c r="G77" s="148">
        <v>0</v>
      </c>
      <c r="H77" s="123">
        <v>0</v>
      </c>
      <c r="I77" s="150">
        <f>G77+H77</f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>D78+E78</f>
        <v>0</v>
      </c>
      <c r="G78" s="148">
        <v>0</v>
      </c>
      <c r="H78" s="123">
        <v>0</v>
      </c>
      <c r="I78" s="150">
        <f>G78+H78</f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>D79+E79</f>
        <v>0</v>
      </c>
      <c r="G79" s="148">
        <v>0</v>
      </c>
      <c r="H79" s="123">
        <v>0</v>
      </c>
      <c r="I79" s="150">
        <f>G79+H79</f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>D80+E80</f>
        <v>0</v>
      </c>
      <c r="G80" s="148">
        <v>0</v>
      </c>
      <c r="H80" s="123">
        <v>0</v>
      </c>
      <c r="I80" s="150">
        <f>G80+H80</f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>D81+E81</f>
        <v>0</v>
      </c>
      <c r="G81" s="148">
        <v>0</v>
      </c>
      <c r="H81" s="123">
        <v>0</v>
      </c>
      <c r="I81" s="150">
        <f>G81+H81</f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>D82+E82</f>
        <v>0</v>
      </c>
      <c r="G82" s="148">
        <v>0</v>
      </c>
      <c r="H82" s="125">
        <v>0</v>
      </c>
      <c r="I82" s="151">
        <f>G82+H82</f>
        <v>0</v>
      </c>
    </row>
    <row r="83" spans="1:9" ht="16.5" thickBot="1">
      <c r="B83" s="119" t="s">
        <v>239</v>
      </c>
      <c r="C83" s="120"/>
      <c r="D83" s="152">
        <f>D7+D22+D37+D60</f>
        <v>0</v>
      </c>
      <c r="E83" s="153">
        <f>E7+E22+E37+E60</f>
        <v>0</v>
      </c>
      <c r="F83" s="154">
        <f>F7+F22+F37+F60</f>
        <v>0</v>
      </c>
      <c r="G83" s="152">
        <f>G7+G22+G37+G60</f>
        <v>0</v>
      </c>
      <c r="H83" s="153">
        <f>H7+H22+H37+H60</f>
        <v>0</v>
      </c>
      <c r="I83" s="154">
        <f>I7+I22+I37+I60</f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5" t="s">
        <v>52</v>
      </c>
      <c r="C1" s="235"/>
      <c r="D1" s="235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6" t="s">
        <v>64</v>
      </c>
      <c r="D3" s="236"/>
      <c r="E3" s="130"/>
      <c r="F3" s="160">
        <v>300022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>D23+E23</f>
        <v>0</v>
      </c>
      <c r="G23" s="148">
        <v>0</v>
      </c>
      <c r="H23" s="128">
        <v>0</v>
      </c>
      <c r="I23" s="149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>D24+E24</f>
        <v>0</v>
      </c>
      <c r="G24" s="148">
        <v>0</v>
      </c>
      <c r="H24" s="123">
        <v>0</v>
      </c>
      <c r="I24" s="150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>D25+E25</f>
        <v>0</v>
      </c>
      <c r="G25" s="148">
        <v>0</v>
      </c>
      <c r="H25" s="123">
        <v>0</v>
      </c>
      <c r="I25" s="150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>D26+E26</f>
        <v>0</v>
      </c>
      <c r="G26" s="148">
        <v>0</v>
      </c>
      <c r="H26" s="123">
        <v>0</v>
      </c>
      <c r="I26" s="150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>D27+E27</f>
        <v>0</v>
      </c>
      <c r="G27" s="148">
        <v>0</v>
      </c>
      <c r="H27" s="123">
        <v>0</v>
      </c>
      <c r="I27" s="150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>D28+E28</f>
        <v>0</v>
      </c>
      <c r="G28" s="148">
        <v>0</v>
      </c>
      <c r="H28" s="123">
        <v>0</v>
      </c>
      <c r="I28" s="150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>D29+E29</f>
        <v>0</v>
      </c>
      <c r="G29" s="148">
        <v>0</v>
      </c>
      <c r="H29" s="123">
        <v>0</v>
      </c>
      <c r="I29" s="150">
        <f>G29+H29</f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>D30+E30</f>
        <v>0</v>
      </c>
      <c r="G30" s="148">
        <v>0</v>
      </c>
      <c r="H30" s="123">
        <v>0</v>
      </c>
      <c r="I30" s="150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>D31+E31</f>
        <v>0</v>
      </c>
      <c r="G31" s="148">
        <v>0</v>
      </c>
      <c r="H31" s="123">
        <v>0</v>
      </c>
      <c r="I31" s="150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>D32+E32</f>
        <v>0</v>
      </c>
      <c r="G32" s="148">
        <v>0</v>
      </c>
      <c r="H32" s="123">
        <v>0</v>
      </c>
      <c r="I32" s="150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>D33+E33</f>
        <v>0</v>
      </c>
      <c r="G33" s="148">
        <v>0</v>
      </c>
      <c r="H33" s="123">
        <v>0</v>
      </c>
      <c r="I33" s="150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>D34+E34</f>
        <v>0</v>
      </c>
      <c r="G34" s="148">
        <v>0</v>
      </c>
      <c r="H34" s="123">
        <v>0</v>
      </c>
      <c r="I34" s="150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>D35+E35</f>
        <v>0</v>
      </c>
      <c r="G35" s="148">
        <v>0</v>
      </c>
      <c r="H35" s="123">
        <v>0</v>
      </c>
      <c r="I35" s="150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>D36+E36</f>
        <v>0</v>
      </c>
      <c r="G36" s="148">
        <v>0</v>
      </c>
      <c r="H36" s="126">
        <v>0</v>
      </c>
      <c r="I36" s="151">
        <f>G36+H36</f>
        <v>0</v>
      </c>
    </row>
    <row r="37" spans="1:9" ht="16.5" thickBot="1">
      <c r="A37" s="163" t="s">
        <v>149</v>
      </c>
      <c r="B37" s="163"/>
      <c r="C37" s="120"/>
      <c r="D37" s="152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>D38+E38</f>
        <v>0</v>
      </c>
      <c r="G38" s="129">
        <v>0</v>
      </c>
      <c r="H38" s="128">
        <v>0</v>
      </c>
      <c r="I38" s="149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>D39+E39</f>
        <v>0</v>
      </c>
      <c r="G39" s="129">
        <v>0</v>
      </c>
      <c r="H39" s="123">
        <v>0</v>
      </c>
      <c r="I39" s="150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>D40+E40</f>
        <v>0</v>
      </c>
      <c r="G40" s="129">
        <v>0</v>
      </c>
      <c r="H40" s="123">
        <v>0</v>
      </c>
      <c r="I40" s="150">
        <f>G40+H40</f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>D41+E41</f>
        <v>0</v>
      </c>
      <c r="G41" s="129">
        <v>0</v>
      </c>
      <c r="H41" s="123">
        <v>0</v>
      </c>
      <c r="I41" s="150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>D42+E42</f>
        <v>0</v>
      </c>
      <c r="G42" s="129">
        <v>0</v>
      </c>
      <c r="H42" s="123">
        <v>0</v>
      </c>
      <c r="I42" s="150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>D43+E43</f>
        <v>0</v>
      </c>
      <c r="G43" s="129">
        <v>0</v>
      </c>
      <c r="H43" s="123">
        <v>0</v>
      </c>
      <c r="I43" s="150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>D44+E44</f>
        <v>0</v>
      </c>
      <c r="G44" s="129">
        <v>0</v>
      </c>
      <c r="H44" s="123">
        <v>0</v>
      </c>
      <c r="I44" s="150">
        <f>G44+H44</f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>D45+E45</f>
        <v>0</v>
      </c>
      <c r="G45" s="129">
        <v>0</v>
      </c>
      <c r="H45" s="123">
        <v>0</v>
      </c>
      <c r="I45" s="150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>D46+E46</f>
        <v>0</v>
      </c>
      <c r="G46" s="129">
        <v>0</v>
      </c>
      <c r="H46" s="123">
        <v>0</v>
      </c>
      <c r="I46" s="150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>D47+E47</f>
        <v>0</v>
      </c>
      <c r="G47" s="129">
        <v>0</v>
      </c>
      <c r="H47" s="123">
        <v>0</v>
      </c>
      <c r="I47" s="150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>D48+E48</f>
        <v>0</v>
      </c>
      <c r="G48" s="129">
        <v>0</v>
      </c>
      <c r="H48" s="123">
        <v>0</v>
      </c>
      <c r="I48" s="150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>D49+E49</f>
        <v>0</v>
      </c>
      <c r="G49" s="129">
        <v>0</v>
      </c>
      <c r="H49" s="123">
        <v>0</v>
      </c>
      <c r="I49" s="150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>D50+E50</f>
        <v>0</v>
      </c>
      <c r="G50" s="129">
        <v>0</v>
      </c>
      <c r="H50" s="123">
        <v>0</v>
      </c>
      <c r="I50" s="150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>D51+E51</f>
        <v>0</v>
      </c>
      <c r="G51" s="129">
        <v>0</v>
      </c>
      <c r="H51" s="123">
        <v>0</v>
      </c>
      <c r="I51" s="150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>D52+E52</f>
        <v>0</v>
      </c>
      <c r="G52" s="129">
        <v>0</v>
      </c>
      <c r="H52" s="123">
        <v>0</v>
      </c>
      <c r="I52" s="150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>D53+E53</f>
        <v>0</v>
      </c>
      <c r="G53" s="129">
        <v>0</v>
      </c>
      <c r="H53" s="123">
        <v>0</v>
      </c>
      <c r="I53" s="150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>D54+E54</f>
        <v>0</v>
      </c>
      <c r="G54" s="129">
        <v>0</v>
      </c>
      <c r="H54" s="123">
        <v>0</v>
      </c>
      <c r="I54" s="150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>D55+E55</f>
        <v>0</v>
      </c>
      <c r="G55" s="129">
        <v>0</v>
      </c>
      <c r="H55" s="123">
        <v>0</v>
      </c>
      <c r="I55" s="150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>D56+E56</f>
        <v>0</v>
      </c>
      <c r="G56" s="129">
        <v>0</v>
      </c>
      <c r="H56" s="123">
        <v>0</v>
      </c>
      <c r="I56" s="150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>D57+E57</f>
        <v>0</v>
      </c>
      <c r="G57" s="129">
        <v>0</v>
      </c>
      <c r="H57" s="123">
        <v>0</v>
      </c>
      <c r="I57" s="150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>D58+E58</f>
        <v>0</v>
      </c>
      <c r="G58" s="129">
        <v>0</v>
      </c>
      <c r="H58" s="123">
        <v>0</v>
      </c>
      <c r="I58" s="150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>D59+E59</f>
        <v>0</v>
      </c>
      <c r="G59" s="129">
        <v>0</v>
      </c>
      <c r="H59" s="125">
        <v>0</v>
      </c>
      <c r="I59" s="151">
        <f>G59+H59</f>
        <v>0</v>
      </c>
    </row>
    <row r="60" spans="1:9" ht="16.5" thickBot="1">
      <c r="A60" s="163" t="s">
        <v>194</v>
      </c>
      <c r="B60" s="163"/>
      <c r="C60" s="164"/>
      <c r="D60" s="152">
        <f>SUM(D61:D82)</f>
        <v>0</v>
      </c>
      <c r="E60" s="153">
        <f>SUM(E61:E82)</f>
        <v>0</v>
      </c>
      <c r="F60" s="154">
        <f>SUM(F61:F82)</f>
        <v>0</v>
      </c>
      <c r="G60" s="152">
        <f>SUM(G61:G82)</f>
        <v>0</v>
      </c>
      <c r="H60" s="153">
        <f>SUM(H61:H82)</f>
        <v>0</v>
      </c>
      <c r="I60" s="154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>D61+E61</f>
        <v>0</v>
      </c>
      <c r="G61" s="148">
        <v>0</v>
      </c>
      <c r="H61" s="128">
        <v>0</v>
      </c>
      <c r="I61" s="149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>D62+E62</f>
        <v>0</v>
      </c>
      <c r="G62" s="148">
        <v>0</v>
      </c>
      <c r="H62" s="123">
        <v>0</v>
      </c>
      <c r="I62" s="150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>D63+E63</f>
        <v>0</v>
      </c>
      <c r="G63" s="148">
        <v>0</v>
      </c>
      <c r="H63" s="123">
        <v>0</v>
      </c>
      <c r="I63" s="150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>D64+E64</f>
        <v>0</v>
      </c>
      <c r="G64" s="148">
        <v>0</v>
      </c>
      <c r="H64" s="123">
        <v>0</v>
      </c>
      <c r="I64" s="150">
        <f>G64+H64</f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>D65+E65</f>
        <v>0</v>
      </c>
      <c r="G65" s="148">
        <v>0</v>
      </c>
      <c r="H65" s="123">
        <v>0</v>
      </c>
      <c r="I65" s="150">
        <f>G65+H65</f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>D66+E66</f>
        <v>0</v>
      </c>
      <c r="G66" s="148">
        <v>0</v>
      </c>
      <c r="H66" s="123">
        <v>0</v>
      </c>
      <c r="I66" s="150">
        <f>G66+H66</f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>D67+E67</f>
        <v>0</v>
      </c>
      <c r="G67" s="148">
        <v>0</v>
      </c>
      <c r="H67" s="123">
        <v>0</v>
      </c>
      <c r="I67" s="150">
        <f>G67+H67</f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>D68+E68</f>
        <v>0</v>
      </c>
      <c r="G68" s="148">
        <v>0</v>
      </c>
      <c r="H68" s="123">
        <v>0</v>
      </c>
      <c r="I68" s="150">
        <f>G68+H68</f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>D69+E69</f>
        <v>0</v>
      </c>
      <c r="G69" s="148">
        <v>0</v>
      </c>
      <c r="H69" s="123">
        <v>0</v>
      </c>
      <c r="I69" s="150">
        <f>G69+H69</f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>D70+E70</f>
        <v>0</v>
      </c>
      <c r="G70" s="148">
        <v>0</v>
      </c>
      <c r="H70" s="123">
        <v>0</v>
      </c>
      <c r="I70" s="150">
        <f>G70+H70</f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>D71+E71</f>
        <v>0</v>
      </c>
      <c r="G71" s="148">
        <v>0</v>
      </c>
      <c r="H71" s="123">
        <v>0</v>
      </c>
      <c r="I71" s="150">
        <f>G71+H71</f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>D72+E72</f>
        <v>0</v>
      </c>
      <c r="G72" s="148">
        <v>0</v>
      </c>
      <c r="H72" s="123">
        <v>0</v>
      </c>
      <c r="I72" s="150">
        <f>G72+H72</f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>D73+E73</f>
        <v>0</v>
      </c>
      <c r="G73" s="148">
        <v>0</v>
      </c>
      <c r="H73" s="123">
        <v>0</v>
      </c>
      <c r="I73" s="150">
        <f>G73+H73</f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>D74+E74</f>
        <v>0</v>
      </c>
      <c r="G74" s="148">
        <v>0</v>
      </c>
      <c r="H74" s="123">
        <v>0</v>
      </c>
      <c r="I74" s="150">
        <f>G74+H74</f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>D75+E75</f>
        <v>0</v>
      </c>
      <c r="G75" s="148">
        <v>0</v>
      </c>
      <c r="H75" s="123">
        <v>0</v>
      </c>
      <c r="I75" s="150">
        <f>G75+H75</f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>D76+E76</f>
        <v>0</v>
      </c>
      <c r="G76" s="148">
        <v>0</v>
      </c>
      <c r="H76" s="123">
        <v>0</v>
      </c>
      <c r="I76" s="150">
        <f>G76+H76</f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>D77+E77</f>
        <v>0</v>
      </c>
      <c r="G77" s="148">
        <v>0</v>
      </c>
      <c r="H77" s="123">
        <v>0</v>
      </c>
      <c r="I77" s="150">
        <f>G77+H77</f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>D78+E78</f>
        <v>0</v>
      </c>
      <c r="G78" s="148">
        <v>0</v>
      </c>
      <c r="H78" s="123">
        <v>0</v>
      </c>
      <c r="I78" s="150">
        <f>G78+H78</f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>D79+E79</f>
        <v>0</v>
      </c>
      <c r="G79" s="148">
        <v>0</v>
      </c>
      <c r="H79" s="123">
        <v>0</v>
      </c>
      <c r="I79" s="150">
        <f>G79+H79</f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>D80+E80</f>
        <v>0</v>
      </c>
      <c r="G80" s="148">
        <v>0</v>
      </c>
      <c r="H80" s="123">
        <v>0</v>
      </c>
      <c r="I80" s="150">
        <f>G80+H80</f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>D81+E81</f>
        <v>0</v>
      </c>
      <c r="G81" s="148">
        <v>0</v>
      </c>
      <c r="H81" s="123">
        <v>0</v>
      </c>
      <c r="I81" s="150">
        <f>G81+H81</f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>D82+E82</f>
        <v>0</v>
      </c>
      <c r="G82" s="148">
        <v>0</v>
      </c>
      <c r="H82" s="125">
        <v>0</v>
      </c>
      <c r="I82" s="151">
        <f>G82+H82</f>
        <v>0</v>
      </c>
    </row>
    <row r="83" spans="1:9" ht="16.5" thickBot="1">
      <c r="B83" s="119" t="s">
        <v>239</v>
      </c>
      <c r="C83" s="120"/>
      <c r="D83" s="152">
        <f>D7+D22+D37+D60</f>
        <v>0</v>
      </c>
      <c r="E83" s="153">
        <f>E7+E22+E37+E60</f>
        <v>0</v>
      </c>
      <c r="F83" s="154">
        <f>F7+F22+F37+F60</f>
        <v>0</v>
      </c>
      <c r="G83" s="152">
        <f>G7+G22+G37+G60</f>
        <v>0</v>
      </c>
      <c r="H83" s="153">
        <f>H7+H22+H37+H60</f>
        <v>0</v>
      </c>
      <c r="I83" s="154">
        <f>I7+I22+I37+I60</f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5" t="s">
        <v>52</v>
      </c>
      <c r="C1" s="235"/>
      <c r="D1" s="235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6" t="s">
        <v>64</v>
      </c>
      <c r="D3" s="236"/>
      <c r="E3" s="130"/>
      <c r="F3" s="160">
        <v>300022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>D23+E23</f>
        <v>0</v>
      </c>
      <c r="G23" s="148">
        <v>0</v>
      </c>
      <c r="H23" s="128">
        <v>0</v>
      </c>
      <c r="I23" s="149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>D24+E24</f>
        <v>0</v>
      </c>
      <c r="G24" s="148">
        <v>0</v>
      </c>
      <c r="H24" s="123">
        <v>0</v>
      </c>
      <c r="I24" s="150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>D25+E25</f>
        <v>0</v>
      </c>
      <c r="G25" s="148">
        <v>0</v>
      </c>
      <c r="H25" s="123">
        <v>0</v>
      </c>
      <c r="I25" s="150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>D26+E26</f>
        <v>0</v>
      </c>
      <c r="G26" s="148">
        <v>0</v>
      </c>
      <c r="H26" s="123">
        <v>0</v>
      </c>
      <c r="I26" s="150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>D27+E27</f>
        <v>0</v>
      </c>
      <c r="G27" s="148">
        <v>0</v>
      </c>
      <c r="H27" s="123">
        <v>0</v>
      </c>
      <c r="I27" s="150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>D28+E28</f>
        <v>0</v>
      </c>
      <c r="G28" s="148">
        <v>0</v>
      </c>
      <c r="H28" s="123">
        <v>0</v>
      </c>
      <c r="I28" s="150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>D29+E29</f>
        <v>0</v>
      </c>
      <c r="G29" s="148">
        <v>0</v>
      </c>
      <c r="H29" s="123">
        <v>0</v>
      </c>
      <c r="I29" s="150">
        <f>G29+H29</f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>D30+E30</f>
        <v>0</v>
      </c>
      <c r="G30" s="148">
        <v>0</v>
      </c>
      <c r="H30" s="123">
        <v>0</v>
      </c>
      <c r="I30" s="150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>D31+E31</f>
        <v>0</v>
      </c>
      <c r="G31" s="148">
        <v>0</v>
      </c>
      <c r="H31" s="123">
        <v>0</v>
      </c>
      <c r="I31" s="150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>D32+E32</f>
        <v>0</v>
      </c>
      <c r="G32" s="148">
        <v>0</v>
      </c>
      <c r="H32" s="123">
        <v>0</v>
      </c>
      <c r="I32" s="150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>D33+E33</f>
        <v>0</v>
      </c>
      <c r="G33" s="148">
        <v>0</v>
      </c>
      <c r="H33" s="123">
        <v>0</v>
      </c>
      <c r="I33" s="150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>D34+E34</f>
        <v>0</v>
      </c>
      <c r="G34" s="148">
        <v>0</v>
      </c>
      <c r="H34" s="123">
        <v>0</v>
      </c>
      <c r="I34" s="150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>D35+E35</f>
        <v>0</v>
      </c>
      <c r="G35" s="148">
        <v>0</v>
      </c>
      <c r="H35" s="123">
        <v>0</v>
      </c>
      <c r="I35" s="150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>D36+E36</f>
        <v>0</v>
      </c>
      <c r="G36" s="148">
        <v>0</v>
      </c>
      <c r="H36" s="126">
        <v>0</v>
      </c>
      <c r="I36" s="151">
        <f>G36+H36</f>
        <v>0</v>
      </c>
    </row>
    <row r="37" spans="1:9" ht="16.5" thickBot="1">
      <c r="A37" s="163" t="s">
        <v>149</v>
      </c>
      <c r="B37" s="163"/>
      <c r="C37" s="120"/>
      <c r="D37" s="152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>D38+E38</f>
        <v>0</v>
      </c>
      <c r="G38" s="129">
        <v>0</v>
      </c>
      <c r="H38" s="128">
        <v>0</v>
      </c>
      <c r="I38" s="149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>D39+E39</f>
        <v>0</v>
      </c>
      <c r="G39" s="129">
        <v>0</v>
      </c>
      <c r="H39" s="123">
        <v>0</v>
      </c>
      <c r="I39" s="150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>D40+E40</f>
        <v>0</v>
      </c>
      <c r="G40" s="129">
        <v>0</v>
      </c>
      <c r="H40" s="123">
        <v>0</v>
      </c>
      <c r="I40" s="150">
        <f>G40+H40</f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>D41+E41</f>
        <v>0</v>
      </c>
      <c r="G41" s="129">
        <v>0</v>
      </c>
      <c r="H41" s="123">
        <v>0</v>
      </c>
      <c r="I41" s="150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>D42+E42</f>
        <v>0</v>
      </c>
      <c r="G42" s="129">
        <v>0</v>
      </c>
      <c r="H42" s="123">
        <v>0</v>
      </c>
      <c r="I42" s="150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>D43+E43</f>
        <v>0</v>
      </c>
      <c r="G43" s="129">
        <v>0</v>
      </c>
      <c r="H43" s="123">
        <v>0</v>
      </c>
      <c r="I43" s="150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>D44+E44</f>
        <v>0</v>
      </c>
      <c r="G44" s="129">
        <v>0</v>
      </c>
      <c r="H44" s="123">
        <v>0</v>
      </c>
      <c r="I44" s="150">
        <f>G44+H44</f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>D45+E45</f>
        <v>0</v>
      </c>
      <c r="G45" s="129">
        <v>0</v>
      </c>
      <c r="H45" s="123">
        <v>0</v>
      </c>
      <c r="I45" s="150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>D46+E46</f>
        <v>0</v>
      </c>
      <c r="G46" s="129">
        <v>0</v>
      </c>
      <c r="H46" s="123">
        <v>0</v>
      </c>
      <c r="I46" s="150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>D47+E47</f>
        <v>0</v>
      </c>
      <c r="G47" s="129">
        <v>0</v>
      </c>
      <c r="H47" s="123">
        <v>0</v>
      </c>
      <c r="I47" s="150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>D48+E48</f>
        <v>0</v>
      </c>
      <c r="G48" s="129">
        <v>0</v>
      </c>
      <c r="H48" s="123">
        <v>0</v>
      </c>
      <c r="I48" s="150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>D49+E49</f>
        <v>0</v>
      </c>
      <c r="G49" s="129">
        <v>0</v>
      </c>
      <c r="H49" s="123">
        <v>0</v>
      </c>
      <c r="I49" s="150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>D50+E50</f>
        <v>0</v>
      </c>
      <c r="G50" s="129">
        <v>0</v>
      </c>
      <c r="H50" s="123">
        <v>0</v>
      </c>
      <c r="I50" s="150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>D51+E51</f>
        <v>0</v>
      </c>
      <c r="G51" s="129">
        <v>0</v>
      </c>
      <c r="H51" s="123">
        <v>0</v>
      </c>
      <c r="I51" s="150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>D52+E52</f>
        <v>0</v>
      </c>
      <c r="G52" s="129">
        <v>0</v>
      </c>
      <c r="H52" s="123">
        <v>0</v>
      </c>
      <c r="I52" s="150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>D53+E53</f>
        <v>0</v>
      </c>
      <c r="G53" s="129">
        <v>0</v>
      </c>
      <c r="H53" s="123">
        <v>0</v>
      </c>
      <c r="I53" s="150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>D54+E54</f>
        <v>0</v>
      </c>
      <c r="G54" s="129">
        <v>0</v>
      </c>
      <c r="H54" s="123">
        <v>0</v>
      </c>
      <c r="I54" s="150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>D55+E55</f>
        <v>0</v>
      </c>
      <c r="G55" s="129">
        <v>0</v>
      </c>
      <c r="H55" s="123">
        <v>0</v>
      </c>
      <c r="I55" s="150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>D56+E56</f>
        <v>0</v>
      </c>
      <c r="G56" s="129">
        <v>0</v>
      </c>
      <c r="H56" s="123">
        <v>0</v>
      </c>
      <c r="I56" s="150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>D57+E57</f>
        <v>0</v>
      </c>
      <c r="G57" s="129">
        <v>0</v>
      </c>
      <c r="H57" s="123">
        <v>0</v>
      </c>
      <c r="I57" s="150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>D58+E58</f>
        <v>0</v>
      </c>
      <c r="G58" s="129">
        <v>0</v>
      </c>
      <c r="H58" s="123">
        <v>0</v>
      </c>
      <c r="I58" s="150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>D59+E59</f>
        <v>0</v>
      </c>
      <c r="G59" s="129">
        <v>0</v>
      </c>
      <c r="H59" s="125">
        <v>0</v>
      </c>
      <c r="I59" s="151">
        <f>G59+H59</f>
        <v>0</v>
      </c>
    </row>
    <row r="60" spans="1:9" ht="16.5" thickBot="1">
      <c r="A60" s="163" t="s">
        <v>194</v>
      </c>
      <c r="B60" s="163"/>
      <c r="C60" s="164"/>
      <c r="D60" s="152">
        <f>SUM(D61:D82)</f>
        <v>0</v>
      </c>
      <c r="E60" s="153">
        <f>SUM(E61:E82)</f>
        <v>0</v>
      </c>
      <c r="F60" s="154">
        <f>SUM(F61:F82)</f>
        <v>0</v>
      </c>
      <c r="G60" s="152">
        <f>SUM(G61:G82)</f>
        <v>0</v>
      </c>
      <c r="H60" s="153">
        <f>SUM(H61:H82)</f>
        <v>0</v>
      </c>
      <c r="I60" s="154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>D61+E61</f>
        <v>0</v>
      </c>
      <c r="G61" s="148">
        <v>0</v>
      </c>
      <c r="H61" s="128">
        <v>0</v>
      </c>
      <c r="I61" s="149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>D62+E62</f>
        <v>0</v>
      </c>
      <c r="G62" s="148">
        <v>0</v>
      </c>
      <c r="H62" s="123">
        <v>0</v>
      </c>
      <c r="I62" s="150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>D63+E63</f>
        <v>0</v>
      </c>
      <c r="G63" s="148">
        <v>0</v>
      </c>
      <c r="H63" s="123">
        <v>0</v>
      </c>
      <c r="I63" s="150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>D64+E64</f>
        <v>0</v>
      </c>
      <c r="G64" s="148">
        <v>0</v>
      </c>
      <c r="H64" s="123">
        <v>0</v>
      </c>
      <c r="I64" s="150">
        <f>G64+H64</f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>D65+E65</f>
        <v>0</v>
      </c>
      <c r="G65" s="148">
        <v>0</v>
      </c>
      <c r="H65" s="123">
        <v>0</v>
      </c>
      <c r="I65" s="150">
        <f>G65+H65</f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>D66+E66</f>
        <v>0</v>
      </c>
      <c r="G66" s="148">
        <v>0</v>
      </c>
      <c r="H66" s="123">
        <v>0</v>
      </c>
      <c r="I66" s="150">
        <f>G66+H66</f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>D67+E67</f>
        <v>0</v>
      </c>
      <c r="G67" s="148">
        <v>0</v>
      </c>
      <c r="H67" s="123">
        <v>0</v>
      </c>
      <c r="I67" s="150">
        <f>G67+H67</f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>D68+E68</f>
        <v>0</v>
      </c>
      <c r="G68" s="148">
        <v>0</v>
      </c>
      <c r="H68" s="123">
        <v>0</v>
      </c>
      <c r="I68" s="150">
        <f>G68+H68</f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>D69+E69</f>
        <v>0</v>
      </c>
      <c r="G69" s="148">
        <v>0</v>
      </c>
      <c r="H69" s="123">
        <v>0</v>
      </c>
      <c r="I69" s="150">
        <f>G69+H69</f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>D70+E70</f>
        <v>0</v>
      </c>
      <c r="G70" s="148">
        <v>0</v>
      </c>
      <c r="H70" s="123">
        <v>0</v>
      </c>
      <c r="I70" s="150">
        <f>G70+H70</f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>D71+E71</f>
        <v>0</v>
      </c>
      <c r="G71" s="148">
        <v>0</v>
      </c>
      <c r="H71" s="123">
        <v>0</v>
      </c>
      <c r="I71" s="150">
        <f>G71+H71</f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>D72+E72</f>
        <v>0</v>
      </c>
      <c r="G72" s="148">
        <v>0</v>
      </c>
      <c r="H72" s="123">
        <v>0</v>
      </c>
      <c r="I72" s="150">
        <f>G72+H72</f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>D73+E73</f>
        <v>0</v>
      </c>
      <c r="G73" s="148">
        <v>0</v>
      </c>
      <c r="H73" s="123">
        <v>0</v>
      </c>
      <c r="I73" s="150">
        <f>G73+H73</f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>D74+E74</f>
        <v>0</v>
      </c>
      <c r="G74" s="148">
        <v>0</v>
      </c>
      <c r="H74" s="123">
        <v>0</v>
      </c>
      <c r="I74" s="150">
        <f>G74+H74</f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>D75+E75</f>
        <v>0</v>
      </c>
      <c r="G75" s="148">
        <v>0</v>
      </c>
      <c r="H75" s="123">
        <v>0</v>
      </c>
      <c r="I75" s="150">
        <f>G75+H75</f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>D76+E76</f>
        <v>0</v>
      </c>
      <c r="G76" s="148">
        <v>0</v>
      </c>
      <c r="H76" s="123">
        <v>0</v>
      </c>
      <c r="I76" s="150">
        <f>G76+H76</f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>D77+E77</f>
        <v>0</v>
      </c>
      <c r="G77" s="148">
        <v>0</v>
      </c>
      <c r="H77" s="123">
        <v>0</v>
      </c>
      <c r="I77" s="150">
        <f>G77+H77</f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>D78+E78</f>
        <v>0</v>
      </c>
      <c r="G78" s="148">
        <v>0</v>
      </c>
      <c r="H78" s="123">
        <v>0</v>
      </c>
      <c r="I78" s="150">
        <f>G78+H78</f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>D79+E79</f>
        <v>0</v>
      </c>
      <c r="G79" s="148">
        <v>0</v>
      </c>
      <c r="H79" s="123">
        <v>0</v>
      </c>
      <c r="I79" s="150">
        <f>G79+H79</f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>D80+E80</f>
        <v>0</v>
      </c>
      <c r="G80" s="148">
        <v>0</v>
      </c>
      <c r="H80" s="123">
        <v>0</v>
      </c>
      <c r="I80" s="150">
        <f>G80+H80</f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>D81+E81</f>
        <v>0</v>
      </c>
      <c r="G81" s="148">
        <v>0</v>
      </c>
      <c r="H81" s="123">
        <v>0</v>
      </c>
      <c r="I81" s="150">
        <f>G81+H81</f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>D82+E82</f>
        <v>0</v>
      </c>
      <c r="G82" s="148">
        <v>0</v>
      </c>
      <c r="H82" s="125">
        <v>0</v>
      </c>
      <c r="I82" s="151">
        <f>G82+H82</f>
        <v>0</v>
      </c>
    </row>
    <row r="83" spans="1:9" ht="16.5" thickBot="1">
      <c r="B83" s="119" t="s">
        <v>239</v>
      </c>
      <c r="C83" s="120"/>
      <c r="D83" s="152">
        <f>D7+D22+D37+D60</f>
        <v>0</v>
      </c>
      <c r="E83" s="153">
        <f>E7+E22+E37+E60</f>
        <v>0</v>
      </c>
      <c r="F83" s="154">
        <f>F7+F22+F37+F60</f>
        <v>0</v>
      </c>
      <c r="G83" s="152">
        <f>G7+G22+G37+G60</f>
        <v>0</v>
      </c>
      <c r="H83" s="153">
        <f>H7+H22+H37+H60</f>
        <v>0</v>
      </c>
      <c r="I83" s="154">
        <f>I7+I22+I37+I60</f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3" t="s">
        <v>58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6" t="s">
        <v>64</v>
      </c>
      <c r="D3" s="236"/>
      <c r="E3" s="236"/>
      <c r="F3" s="236"/>
      <c r="G3" s="236"/>
      <c r="H3" s="236"/>
      <c r="J3" s="160">
        <v>300022</v>
      </c>
    </row>
    <row r="4" spans="1:10" ht="19.5" customHeight="1">
      <c r="A4" s="157" t="s">
        <v>49</v>
      </c>
      <c r="B4" s="132"/>
      <c r="C4" s="244" t="s">
        <v>14</v>
      </c>
      <c r="D4" s="244"/>
      <c r="E4" s="244"/>
      <c r="F4" s="244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7" t="s">
        <v>45</v>
      </c>
      <c r="B7" s="237" t="s">
        <v>0</v>
      </c>
      <c r="C7" s="240" t="s">
        <v>1</v>
      </c>
      <c r="D7" s="240"/>
      <c r="E7" s="240"/>
      <c r="F7" s="240" t="s">
        <v>2</v>
      </c>
      <c r="G7" s="240"/>
      <c r="H7" s="240"/>
      <c r="I7" s="241" t="s">
        <v>3</v>
      </c>
      <c r="J7" s="241"/>
    </row>
    <row r="8" spans="1:10" ht="28.5" customHeight="1">
      <c r="A8" s="247"/>
      <c r="B8" s="238"/>
      <c r="C8" s="245" t="s">
        <v>4</v>
      </c>
      <c r="D8" s="245"/>
      <c r="E8" s="245"/>
      <c r="F8" s="245" t="s">
        <v>4</v>
      </c>
      <c r="G8" s="245"/>
      <c r="H8" s="245"/>
      <c r="I8" s="245" t="s">
        <v>4</v>
      </c>
      <c r="J8" s="245"/>
    </row>
    <row r="9" spans="1:10" ht="15" customHeight="1">
      <c r="A9" s="247"/>
      <c r="B9" s="238"/>
      <c r="C9" s="242" t="s">
        <v>6</v>
      </c>
      <c r="D9" s="246" t="s">
        <v>7</v>
      </c>
      <c r="E9" s="242" t="s">
        <v>8</v>
      </c>
      <c r="F9" s="242" t="s">
        <v>6</v>
      </c>
      <c r="G9" s="246" t="s">
        <v>7</v>
      </c>
      <c r="H9" s="242" t="s">
        <v>8</v>
      </c>
      <c r="I9" s="242" t="s">
        <v>6</v>
      </c>
      <c r="J9" s="242" t="s">
        <v>8</v>
      </c>
    </row>
    <row r="10" spans="1:10" ht="170.25" customHeight="1">
      <c r="A10" s="247"/>
      <c r="B10" s="239"/>
      <c r="C10" s="242"/>
      <c r="D10" s="246"/>
      <c r="E10" s="242"/>
      <c r="F10" s="242"/>
      <c r="G10" s="246"/>
      <c r="H10" s="242"/>
      <c r="I10" s="242"/>
      <c r="J10" s="242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249">
        <v>1581</v>
      </c>
      <c r="B12" s="249" t="s">
        <v>240</v>
      </c>
      <c r="C12" s="249">
        <v>0</v>
      </c>
      <c r="D12" s="249">
        <v>12</v>
      </c>
      <c r="E12" s="249">
        <f>ROUND(C12*D12,0)</f>
        <v>0</v>
      </c>
      <c r="F12" s="249">
        <v>0</v>
      </c>
      <c r="G12" s="249">
        <v>12</v>
      </c>
      <c r="H12" s="249">
        <f>ROUND(F12*G12,0)</f>
        <v>0</v>
      </c>
      <c r="I12" s="249">
        <f>C12+F12</f>
        <v>0</v>
      </c>
      <c r="J12" s="249">
        <f>E12+H12</f>
        <v>0</v>
      </c>
    </row>
    <row r="13" spans="1:10">
      <c r="A13" s="249">
        <v>1582</v>
      </c>
      <c r="B13" s="249" t="s">
        <v>241</v>
      </c>
      <c r="C13" s="249">
        <v>0</v>
      </c>
      <c r="D13" s="249">
        <v>12</v>
      </c>
      <c r="E13" s="249">
        <f>ROUND(C13*D13,0)</f>
        <v>0</v>
      </c>
      <c r="F13" s="249">
        <v>0</v>
      </c>
      <c r="G13" s="249">
        <v>12</v>
      </c>
      <c r="H13" s="249">
        <f>ROUND(F13*G13,0)</f>
        <v>0</v>
      </c>
      <c r="I13" s="249">
        <f>C13+F13</f>
        <v>0</v>
      </c>
      <c r="J13" s="249">
        <f>E13+H13</f>
        <v>0</v>
      </c>
    </row>
    <row r="14" spans="1:10">
      <c r="A14" s="249">
        <v>1583</v>
      </c>
      <c r="B14" s="249" t="s">
        <v>242</v>
      </c>
      <c r="C14" s="249">
        <v>0</v>
      </c>
      <c r="D14" s="249">
        <v>12</v>
      </c>
      <c r="E14" s="249">
        <f>ROUND(C14*D14,0)</f>
        <v>0</v>
      </c>
      <c r="F14" s="249">
        <v>0</v>
      </c>
      <c r="G14" s="249">
        <v>12</v>
      </c>
      <c r="H14" s="249">
        <f>ROUND(F14*G14,0)</f>
        <v>0</v>
      </c>
      <c r="I14" s="249">
        <f>C14+F14</f>
        <v>0</v>
      </c>
      <c r="J14" s="249">
        <f>E14+H14</f>
        <v>0</v>
      </c>
    </row>
    <row r="15" spans="1:10">
      <c r="A15" s="249">
        <v>1584</v>
      </c>
      <c r="B15" s="249" t="s">
        <v>243</v>
      </c>
      <c r="C15" s="249">
        <v>0</v>
      </c>
      <c r="D15" s="249">
        <v>12</v>
      </c>
      <c r="E15" s="249">
        <f>ROUND(C15*D15,0)</f>
        <v>0</v>
      </c>
      <c r="F15" s="249">
        <v>0</v>
      </c>
      <c r="G15" s="249">
        <v>12</v>
      </c>
      <c r="H15" s="249">
        <f>ROUND(F15*G15,0)</f>
        <v>0</v>
      </c>
      <c r="I15" s="249">
        <f>C15+F15</f>
        <v>0</v>
      </c>
      <c r="J15" s="249">
        <f>E15+H15</f>
        <v>0</v>
      </c>
    </row>
    <row r="16" spans="1:10">
      <c r="A16" s="249">
        <v>1585</v>
      </c>
      <c r="B16" s="249" t="s">
        <v>244</v>
      </c>
      <c r="C16" s="249">
        <v>0</v>
      </c>
      <c r="D16" s="249">
        <v>12</v>
      </c>
      <c r="E16" s="249">
        <f>ROUND(C16*D16,0)</f>
        <v>0</v>
      </c>
      <c r="F16" s="249">
        <v>0</v>
      </c>
      <c r="G16" s="249">
        <v>12</v>
      </c>
      <c r="H16" s="249">
        <f>ROUND(F16*G16,0)</f>
        <v>0</v>
      </c>
      <c r="I16" s="249">
        <f>C16+F16</f>
        <v>0</v>
      </c>
      <c r="J16" s="249">
        <f>E16+H16</f>
        <v>0</v>
      </c>
    </row>
    <row r="17" spans="1:10">
      <c r="A17" s="249">
        <v>1586</v>
      </c>
      <c r="B17" s="249" t="s">
        <v>245</v>
      </c>
      <c r="C17" s="249">
        <v>0</v>
      </c>
      <c r="D17" s="249">
        <v>12</v>
      </c>
      <c r="E17" s="249">
        <f>ROUND(C17*D17,0)</f>
        <v>0</v>
      </c>
      <c r="F17" s="249">
        <v>0</v>
      </c>
      <c r="G17" s="249">
        <v>12</v>
      </c>
      <c r="H17" s="249">
        <f>ROUND(F17*G17,0)</f>
        <v>0</v>
      </c>
      <c r="I17" s="249">
        <f>C17+F17</f>
        <v>0</v>
      </c>
      <c r="J17" s="249">
        <f>E17+H17</f>
        <v>0</v>
      </c>
    </row>
    <row r="18" spans="1:10">
      <c r="A18" s="249">
        <v>1587</v>
      </c>
      <c r="B18" s="249" t="s">
        <v>246</v>
      </c>
      <c r="C18" s="249">
        <v>0</v>
      </c>
      <c r="D18" s="249">
        <v>12</v>
      </c>
      <c r="E18" s="249">
        <f>ROUND(C18*D18,0)</f>
        <v>0</v>
      </c>
      <c r="F18" s="249">
        <v>0</v>
      </c>
      <c r="G18" s="249">
        <v>12</v>
      </c>
      <c r="H18" s="249">
        <f>ROUND(F18*G18,0)</f>
        <v>0</v>
      </c>
      <c r="I18" s="249">
        <f>C18+F18</f>
        <v>0</v>
      </c>
      <c r="J18" s="249">
        <f>E18+H18</f>
        <v>0</v>
      </c>
    </row>
    <row r="19" spans="1:10">
      <c r="A19" s="249">
        <v>1588</v>
      </c>
      <c r="B19" s="249" t="s">
        <v>247</v>
      </c>
      <c r="C19" s="249">
        <v>0</v>
      </c>
      <c r="D19" s="249">
        <v>12</v>
      </c>
      <c r="E19" s="249">
        <f>ROUND(C19*D19,0)</f>
        <v>0</v>
      </c>
      <c r="F19" s="249">
        <v>0</v>
      </c>
      <c r="G19" s="249">
        <v>12</v>
      </c>
      <c r="H19" s="249">
        <f>ROUND(F19*G19,0)</f>
        <v>0</v>
      </c>
      <c r="I19" s="249">
        <f>C19+F19</f>
        <v>0</v>
      </c>
      <c r="J19" s="249">
        <f>E19+H19</f>
        <v>0</v>
      </c>
    </row>
    <row r="20" spans="1:10">
      <c r="A20" s="249">
        <v>1589</v>
      </c>
      <c r="B20" s="249" t="s">
        <v>248</v>
      </c>
      <c r="C20" s="249">
        <v>0</v>
      </c>
      <c r="D20" s="249">
        <v>12</v>
      </c>
      <c r="E20" s="249">
        <f>ROUND(C20*D20,0)</f>
        <v>0</v>
      </c>
      <c r="F20" s="249">
        <v>0</v>
      </c>
      <c r="G20" s="249">
        <v>12</v>
      </c>
      <c r="H20" s="249">
        <f>ROUND(F20*G20,0)</f>
        <v>0</v>
      </c>
      <c r="I20" s="249">
        <f>C20+F20</f>
        <v>0</v>
      </c>
      <c r="J20" s="249">
        <f>E20+H20</f>
        <v>0</v>
      </c>
    </row>
    <row r="21" spans="1:10">
      <c r="A21" s="249"/>
      <c r="B21" s="249" t="s">
        <v>239</v>
      </c>
      <c r="C21" s="249">
        <f>SUM(C12:C20)</f>
        <v>0</v>
      </c>
      <c r="D21" s="249"/>
      <c r="E21" s="249"/>
      <c r="F21" s="249">
        <f>SUM(F12:F20)</f>
        <v>0</v>
      </c>
      <c r="G21" s="249"/>
      <c r="H21" s="249"/>
      <c r="I21" s="249">
        <f>SUM(I12:I20)</f>
        <v>0</v>
      </c>
      <c r="J21" s="24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48" t="s">
        <v>57</v>
      </c>
      <c r="C1" s="248"/>
      <c r="D1" s="248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300022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249">
        <v>1</v>
      </c>
      <c r="B7" s="249" t="s">
        <v>250</v>
      </c>
      <c r="C7" s="250" t="s">
        <v>251</v>
      </c>
      <c r="D7" s="249">
        <v>0</v>
      </c>
    </row>
    <row r="8" spans="1:9">
      <c r="A8" s="249">
        <v>2</v>
      </c>
      <c r="B8" s="249" t="s">
        <v>252</v>
      </c>
      <c r="C8" s="250" t="s">
        <v>253</v>
      </c>
      <c r="D8" s="249">
        <v>0</v>
      </c>
    </row>
    <row r="9" spans="1:9">
      <c r="A9" s="249">
        <v>3</v>
      </c>
      <c r="B9" s="249" t="s">
        <v>254</v>
      </c>
      <c r="C9" s="250" t="s">
        <v>255</v>
      </c>
      <c r="D9" s="249">
        <v>0</v>
      </c>
    </row>
    <row r="10" spans="1:9" ht="30">
      <c r="A10" s="249">
        <v>4</v>
      </c>
      <c r="B10" s="249" t="s">
        <v>256</v>
      </c>
      <c r="C10" s="250" t="s">
        <v>257</v>
      </c>
      <c r="D10" s="249">
        <v>0</v>
      </c>
    </row>
    <row r="11" spans="1:9">
      <c r="A11" s="249">
        <v>5</v>
      </c>
      <c r="B11" s="249" t="s">
        <v>258</v>
      </c>
      <c r="C11" s="250" t="s">
        <v>259</v>
      </c>
      <c r="D11" s="249">
        <v>100</v>
      </c>
    </row>
    <row r="12" spans="1:9" ht="30">
      <c r="A12" s="249">
        <v>6</v>
      </c>
      <c r="B12" s="249" t="s">
        <v>260</v>
      </c>
      <c r="C12" s="250" t="s">
        <v>261</v>
      </c>
      <c r="D12" s="249">
        <v>0</v>
      </c>
    </row>
    <row r="13" spans="1:9">
      <c r="A13" s="249">
        <v>7</v>
      </c>
      <c r="B13" s="249" t="s">
        <v>262</v>
      </c>
      <c r="C13" s="250" t="s">
        <v>263</v>
      </c>
      <c r="D13" s="249">
        <v>100</v>
      </c>
    </row>
    <row r="14" spans="1:9">
      <c r="A14" s="249">
        <v>8</v>
      </c>
      <c r="B14" s="249" t="s">
        <v>264</v>
      </c>
      <c r="C14" s="250" t="s">
        <v>265</v>
      </c>
      <c r="D14" s="249">
        <v>0</v>
      </c>
    </row>
    <row r="15" spans="1:9" ht="30">
      <c r="A15" s="249">
        <v>9</v>
      </c>
      <c r="B15" s="249" t="s">
        <v>266</v>
      </c>
      <c r="C15" s="250" t="s">
        <v>267</v>
      </c>
      <c r="D15" s="249">
        <v>0</v>
      </c>
    </row>
    <row r="16" spans="1:9">
      <c r="A16" s="249">
        <v>10</v>
      </c>
      <c r="B16" s="249" t="s">
        <v>268</v>
      </c>
      <c r="C16" s="250" t="s">
        <v>269</v>
      </c>
      <c r="D16" s="249">
        <v>100</v>
      </c>
    </row>
    <row r="17" spans="1:4">
      <c r="A17" s="249">
        <v>11</v>
      </c>
      <c r="B17" s="249" t="s">
        <v>270</v>
      </c>
      <c r="C17" s="250" t="s">
        <v>271</v>
      </c>
      <c r="D17" s="249">
        <v>0</v>
      </c>
    </row>
    <row r="18" spans="1:4">
      <c r="A18" s="249">
        <v>12</v>
      </c>
      <c r="B18" s="249" t="s">
        <v>272</v>
      </c>
      <c r="C18" s="250" t="s">
        <v>273</v>
      </c>
      <c r="D18" s="249">
        <v>0</v>
      </c>
    </row>
    <row r="19" spans="1:4">
      <c r="A19" s="249">
        <v>13</v>
      </c>
      <c r="B19" s="249" t="s">
        <v>274</v>
      </c>
      <c r="C19" s="250" t="s">
        <v>275</v>
      </c>
      <c r="D19" s="249">
        <v>0</v>
      </c>
    </row>
    <row r="20" spans="1:4">
      <c r="A20" s="249">
        <v>14</v>
      </c>
      <c r="B20" s="249" t="s">
        <v>276</v>
      </c>
      <c r="C20" s="250" t="s">
        <v>277</v>
      </c>
      <c r="D20" s="249">
        <v>0</v>
      </c>
    </row>
    <row r="21" spans="1:4">
      <c r="A21" s="249">
        <v>15</v>
      </c>
      <c r="B21" s="249" t="s">
        <v>278</v>
      </c>
      <c r="C21" s="250" t="s">
        <v>279</v>
      </c>
      <c r="D21" s="249">
        <v>0</v>
      </c>
    </row>
    <row r="22" spans="1:4">
      <c r="A22" s="249">
        <v>16</v>
      </c>
      <c r="B22" s="249" t="s">
        <v>280</v>
      </c>
      <c r="C22" s="250" t="s">
        <v>281</v>
      </c>
      <c r="D22" s="249">
        <v>5</v>
      </c>
    </row>
    <row r="23" spans="1:4">
      <c r="A23" s="249">
        <v>17</v>
      </c>
      <c r="B23" s="249" t="s">
        <v>282</v>
      </c>
      <c r="C23" s="250" t="s">
        <v>283</v>
      </c>
      <c r="D23" s="249">
        <v>5</v>
      </c>
    </row>
    <row r="24" spans="1:4">
      <c r="A24" s="249">
        <v>18</v>
      </c>
      <c r="B24" s="249" t="s">
        <v>284</v>
      </c>
      <c r="C24" s="250" t="s">
        <v>285</v>
      </c>
      <c r="D24" s="249">
        <v>0</v>
      </c>
    </row>
    <row r="25" spans="1:4">
      <c r="A25" s="249">
        <v>19</v>
      </c>
      <c r="B25" s="249" t="s">
        <v>286</v>
      </c>
      <c r="C25" s="250" t="s">
        <v>287</v>
      </c>
      <c r="D25" s="249">
        <v>0</v>
      </c>
    </row>
    <row r="26" spans="1:4">
      <c r="A26" s="249">
        <v>20</v>
      </c>
      <c r="B26" s="249" t="s">
        <v>288</v>
      </c>
      <c r="C26" s="250" t="s">
        <v>289</v>
      </c>
      <c r="D26" s="249">
        <v>0</v>
      </c>
    </row>
    <row r="27" spans="1:4">
      <c r="A27" s="249">
        <v>21</v>
      </c>
      <c r="B27" s="249" t="s">
        <v>290</v>
      </c>
      <c r="C27" s="250" t="s">
        <v>291</v>
      </c>
      <c r="D27" s="249">
        <v>0</v>
      </c>
    </row>
    <row r="28" spans="1:4">
      <c r="A28" s="249">
        <v>22</v>
      </c>
      <c r="B28" s="249" t="s">
        <v>292</v>
      </c>
      <c r="C28" s="250" t="s">
        <v>293</v>
      </c>
      <c r="D28" s="249">
        <v>0</v>
      </c>
    </row>
    <row r="29" spans="1:4">
      <c r="A29" s="249">
        <v>23</v>
      </c>
      <c r="B29" s="249" t="s">
        <v>294</v>
      </c>
      <c r="C29" s="250" t="s">
        <v>295</v>
      </c>
      <c r="D29" s="249">
        <v>0</v>
      </c>
    </row>
    <row r="30" spans="1:4" ht="30">
      <c r="A30" s="249">
        <v>24</v>
      </c>
      <c r="B30" s="249" t="s">
        <v>296</v>
      </c>
      <c r="C30" s="250" t="s">
        <v>297</v>
      </c>
      <c r="D30" s="249">
        <v>0</v>
      </c>
    </row>
    <row r="31" spans="1:4">
      <c r="A31" s="249">
        <v>25</v>
      </c>
      <c r="B31" s="249" t="s">
        <v>298</v>
      </c>
      <c r="C31" s="250" t="s">
        <v>299</v>
      </c>
      <c r="D31" s="249">
        <v>0</v>
      </c>
    </row>
    <row r="32" spans="1:4">
      <c r="A32" s="249">
        <v>26</v>
      </c>
      <c r="B32" s="249" t="s">
        <v>300</v>
      </c>
      <c r="C32" s="250" t="s">
        <v>301</v>
      </c>
      <c r="D32" s="249">
        <v>0</v>
      </c>
    </row>
    <row r="33" spans="1:4">
      <c r="A33" s="249">
        <v>27</v>
      </c>
      <c r="B33" s="249" t="s">
        <v>302</v>
      </c>
      <c r="C33" s="250" t="s">
        <v>303</v>
      </c>
      <c r="D33" s="249">
        <v>0</v>
      </c>
    </row>
    <row r="34" spans="1:4" ht="30">
      <c r="A34" s="249">
        <v>28</v>
      </c>
      <c r="B34" s="249" t="s">
        <v>304</v>
      </c>
      <c r="C34" s="250" t="s">
        <v>305</v>
      </c>
      <c r="D34" s="249">
        <v>0</v>
      </c>
    </row>
    <row r="35" spans="1:4">
      <c r="A35" s="249">
        <v>29</v>
      </c>
      <c r="B35" s="249" t="s">
        <v>306</v>
      </c>
      <c r="C35" s="250" t="s">
        <v>307</v>
      </c>
      <c r="D35" s="249">
        <v>500</v>
      </c>
    </row>
    <row r="36" spans="1:4" ht="30">
      <c r="A36" s="249">
        <v>30</v>
      </c>
      <c r="B36" s="249" t="s">
        <v>308</v>
      </c>
      <c r="C36" s="250" t="s">
        <v>309</v>
      </c>
      <c r="D36" s="249">
        <v>0</v>
      </c>
    </row>
    <row r="37" spans="1:4" ht="30">
      <c r="A37" s="249">
        <v>31</v>
      </c>
      <c r="B37" s="249" t="s">
        <v>310</v>
      </c>
      <c r="C37" s="250" t="s">
        <v>311</v>
      </c>
      <c r="D37" s="249">
        <v>0</v>
      </c>
    </row>
    <row r="38" spans="1:4">
      <c r="A38" s="249">
        <v>32</v>
      </c>
      <c r="B38" s="249" t="s">
        <v>312</v>
      </c>
      <c r="C38" s="250" t="s">
        <v>313</v>
      </c>
      <c r="D38" s="249">
        <v>2000</v>
      </c>
    </row>
    <row r="39" spans="1:4">
      <c r="A39" s="249">
        <v>33</v>
      </c>
      <c r="B39" s="249" t="s">
        <v>314</v>
      </c>
      <c r="C39" s="250" t="s">
        <v>315</v>
      </c>
      <c r="D39" s="249">
        <v>50</v>
      </c>
    </row>
    <row r="40" spans="1:4">
      <c r="A40" s="249">
        <v>34</v>
      </c>
      <c r="B40" s="249" t="s">
        <v>316</v>
      </c>
      <c r="C40" s="250" t="s">
        <v>317</v>
      </c>
      <c r="D40" s="249">
        <v>100</v>
      </c>
    </row>
    <row r="41" spans="1:4">
      <c r="A41" s="249">
        <v>35</v>
      </c>
      <c r="B41" s="249" t="s">
        <v>318</v>
      </c>
      <c r="C41" s="250" t="s">
        <v>319</v>
      </c>
      <c r="D41" s="249">
        <v>0</v>
      </c>
    </row>
    <row r="42" spans="1:4">
      <c r="A42" s="249">
        <v>36</v>
      </c>
      <c r="B42" s="249" t="s">
        <v>320</v>
      </c>
      <c r="C42" s="250" t="s">
        <v>321</v>
      </c>
      <c r="D42" s="249">
        <v>0</v>
      </c>
    </row>
    <row r="43" spans="1:4">
      <c r="A43" s="249">
        <v>37</v>
      </c>
      <c r="B43" s="249" t="s">
        <v>322</v>
      </c>
      <c r="C43" s="250" t="s">
        <v>323</v>
      </c>
      <c r="D43" s="249">
        <v>0</v>
      </c>
    </row>
    <row r="44" spans="1:4">
      <c r="A44" s="249">
        <v>38</v>
      </c>
      <c r="B44" s="249" t="s">
        <v>324</v>
      </c>
      <c r="C44" s="250" t="s">
        <v>325</v>
      </c>
      <c r="D44" s="249">
        <v>0</v>
      </c>
    </row>
    <row r="45" spans="1:4">
      <c r="A45" s="249">
        <v>39</v>
      </c>
      <c r="B45" s="249" t="s">
        <v>326</v>
      </c>
      <c r="C45" s="250" t="s">
        <v>327</v>
      </c>
      <c r="D45" s="249">
        <v>0</v>
      </c>
    </row>
    <row r="46" spans="1:4">
      <c r="A46" s="249">
        <v>40</v>
      </c>
      <c r="B46" s="249" t="s">
        <v>328</v>
      </c>
      <c r="C46" s="250" t="s">
        <v>329</v>
      </c>
      <c r="D46" s="249">
        <v>0</v>
      </c>
    </row>
    <row r="47" spans="1:4">
      <c r="A47" s="249">
        <v>41</v>
      </c>
      <c r="B47" s="249" t="s">
        <v>330</v>
      </c>
      <c r="C47" s="250" t="s">
        <v>331</v>
      </c>
      <c r="D47" s="249">
        <v>0</v>
      </c>
    </row>
    <row r="48" spans="1:4">
      <c r="A48" s="249">
        <v>42</v>
      </c>
      <c r="B48" s="249" t="s">
        <v>332</v>
      </c>
      <c r="C48" s="250" t="s">
        <v>333</v>
      </c>
      <c r="D48" s="249">
        <v>0</v>
      </c>
    </row>
    <row r="49" spans="1:4">
      <c r="A49" s="249">
        <v>43</v>
      </c>
      <c r="B49" s="249" t="s">
        <v>334</v>
      </c>
      <c r="C49" s="250" t="s">
        <v>335</v>
      </c>
      <c r="D49" s="249">
        <v>0</v>
      </c>
    </row>
    <row r="50" spans="1:4">
      <c r="A50" s="249">
        <v>44</v>
      </c>
      <c r="B50" s="249" t="s">
        <v>336</v>
      </c>
      <c r="C50" s="250" t="s">
        <v>337</v>
      </c>
      <c r="D50" s="249">
        <v>0</v>
      </c>
    </row>
    <row r="51" spans="1:4">
      <c r="A51" s="249">
        <v>45</v>
      </c>
      <c r="B51" s="249" t="s">
        <v>338</v>
      </c>
      <c r="C51" s="250" t="s">
        <v>339</v>
      </c>
      <c r="D51" s="249">
        <v>0</v>
      </c>
    </row>
    <row r="52" spans="1:4">
      <c r="A52" s="249">
        <v>46</v>
      </c>
      <c r="B52" s="249" t="s">
        <v>340</v>
      </c>
      <c r="C52" s="250" t="s">
        <v>341</v>
      </c>
      <c r="D52" s="249">
        <v>0</v>
      </c>
    </row>
    <row r="53" spans="1:4">
      <c r="A53" s="249">
        <v>47</v>
      </c>
      <c r="B53" s="249" t="s">
        <v>342</v>
      </c>
      <c r="C53" s="250" t="s">
        <v>343</v>
      </c>
      <c r="D53" s="249">
        <v>0</v>
      </c>
    </row>
    <row r="54" spans="1:4">
      <c r="A54" s="249">
        <v>48</v>
      </c>
      <c r="B54" s="249" t="s">
        <v>344</v>
      </c>
      <c r="C54" s="250" t="s">
        <v>345</v>
      </c>
      <c r="D54" s="249">
        <v>0</v>
      </c>
    </row>
    <row r="55" spans="1:4" ht="30">
      <c r="A55" s="249">
        <v>49</v>
      </c>
      <c r="B55" s="249" t="s">
        <v>346</v>
      </c>
      <c r="C55" s="250" t="s">
        <v>347</v>
      </c>
      <c r="D55" s="249">
        <v>0</v>
      </c>
    </row>
    <row r="56" spans="1:4">
      <c r="A56" s="249">
        <v>50</v>
      </c>
      <c r="B56" s="249" t="s">
        <v>348</v>
      </c>
      <c r="C56" s="250" t="s">
        <v>349</v>
      </c>
      <c r="D56" s="249">
        <v>0</v>
      </c>
    </row>
    <row r="57" spans="1:4">
      <c r="A57" s="249">
        <v>51</v>
      </c>
      <c r="B57" s="249" t="s">
        <v>350</v>
      </c>
      <c r="C57" s="250" t="s">
        <v>351</v>
      </c>
      <c r="D57" s="249">
        <v>0</v>
      </c>
    </row>
    <row r="58" spans="1:4">
      <c r="A58" s="249">
        <v>52</v>
      </c>
      <c r="B58" s="249" t="s">
        <v>352</v>
      </c>
      <c r="C58" s="250" t="s">
        <v>353</v>
      </c>
      <c r="D58" s="249">
        <v>0</v>
      </c>
    </row>
    <row r="59" spans="1:4">
      <c r="A59" s="249">
        <v>53</v>
      </c>
      <c r="B59" s="249" t="s">
        <v>354</v>
      </c>
      <c r="C59" s="250" t="s">
        <v>355</v>
      </c>
      <c r="D59" s="249">
        <v>0</v>
      </c>
    </row>
    <row r="60" spans="1:4">
      <c r="A60" s="249">
        <v>54</v>
      </c>
      <c r="B60" s="249" t="s">
        <v>356</v>
      </c>
      <c r="C60" s="250" t="s">
        <v>357</v>
      </c>
      <c r="D60" s="249">
        <v>0</v>
      </c>
    </row>
    <row r="61" spans="1:4">
      <c r="A61" s="249">
        <v>55</v>
      </c>
      <c r="B61" s="249" t="s">
        <v>358</v>
      </c>
      <c r="C61" s="250" t="s">
        <v>359</v>
      </c>
      <c r="D61" s="249">
        <v>5</v>
      </c>
    </row>
    <row r="62" spans="1:4">
      <c r="A62" s="249">
        <v>56</v>
      </c>
      <c r="B62" s="249" t="s">
        <v>360</v>
      </c>
      <c r="C62" s="250" t="s">
        <v>361</v>
      </c>
      <c r="D62" s="249">
        <v>5</v>
      </c>
    </row>
    <row r="63" spans="1:4" ht="30">
      <c r="A63" s="249">
        <v>57</v>
      </c>
      <c r="B63" s="249" t="s">
        <v>362</v>
      </c>
      <c r="C63" s="250" t="s">
        <v>363</v>
      </c>
      <c r="D63" s="249">
        <v>0</v>
      </c>
    </row>
    <row r="64" spans="1:4">
      <c r="A64" s="249">
        <v>58</v>
      </c>
      <c r="B64" s="249" t="s">
        <v>364</v>
      </c>
      <c r="C64" s="250" t="s">
        <v>365</v>
      </c>
      <c r="D64" s="249">
        <v>0</v>
      </c>
    </row>
    <row r="65" spans="1:4" ht="30">
      <c r="A65" s="249">
        <v>59</v>
      </c>
      <c r="B65" s="249" t="s">
        <v>366</v>
      </c>
      <c r="C65" s="250" t="s">
        <v>367</v>
      </c>
      <c r="D65" s="249">
        <v>0</v>
      </c>
    </row>
    <row r="66" spans="1:4">
      <c r="A66" s="249">
        <v>60</v>
      </c>
      <c r="B66" s="249" t="s">
        <v>368</v>
      </c>
      <c r="C66" s="250" t="s">
        <v>369</v>
      </c>
      <c r="D66" s="249">
        <v>5</v>
      </c>
    </row>
    <row r="67" spans="1:4">
      <c r="A67" s="249">
        <v>61</v>
      </c>
      <c r="B67" s="249" t="s">
        <v>370</v>
      </c>
      <c r="C67" s="250" t="s">
        <v>371</v>
      </c>
      <c r="D67" s="249">
        <v>5</v>
      </c>
    </row>
    <row r="68" spans="1:4" ht="30">
      <c r="A68" s="249">
        <v>62</v>
      </c>
      <c r="B68" s="249" t="s">
        <v>372</v>
      </c>
      <c r="C68" s="250" t="s">
        <v>373</v>
      </c>
      <c r="D68" s="249">
        <v>0</v>
      </c>
    </row>
    <row r="69" spans="1:4">
      <c r="A69" s="249">
        <v>63</v>
      </c>
      <c r="B69" s="249" t="s">
        <v>374</v>
      </c>
      <c r="C69" s="250" t="s">
        <v>375</v>
      </c>
      <c r="D69" s="249">
        <v>0</v>
      </c>
    </row>
    <row r="70" spans="1:4">
      <c r="A70" s="249">
        <v>64</v>
      </c>
      <c r="B70" s="249" t="s">
        <v>376</v>
      </c>
      <c r="C70" s="250" t="s">
        <v>377</v>
      </c>
      <c r="D70" s="249">
        <v>50</v>
      </c>
    </row>
    <row r="71" spans="1:4">
      <c r="A71" s="249">
        <v>65</v>
      </c>
      <c r="B71" s="249" t="s">
        <v>378</v>
      </c>
      <c r="C71" s="250" t="s">
        <v>379</v>
      </c>
      <c r="D71" s="249">
        <v>0</v>
      </c>
    </row>
    <row r="72" spans="1:4">
      <c r="A72" s="249">
        <v>66</v>
      </c>
      <c r="B72" s="249" t="s">
        <v>380</v>
      </c>
      <c r="C72" s="250" t="s">
        <v>381</v>
      </c>
      <c r="D72" s="249">
        <v>10</v>
      </c>
    </row>
    <row r="73" spans="1:4">
      <c r="A73" s="249">
        <v>67</v>
      </c>
      <c r="B73" s="249" t="s">
        <v>382</v>
      </c>
      <c r="C73" s="250" t="s">
        <v>383</v>
      </c>
      <c r="D73" s="249">
        <v>0</v>
      </c>
    </row>
    <row r="74" spans="1:4">
      <c r="A74" s="249">
        <v>68</v>
      </c>
      <c r="B74" s="249" t="s">
        <v>384</v>
      </c>
      <c r="C74" s="250" t="s">
        <v>385</v>
      </c>
      <c r="D74" s="249">
        <v>0</v>
      </c>
    </row>
    <row r="75" spans="1:4" ht="30">
      <c r="A75" s="249">
        <v>69</v>
      </c>
      <c r="B75" s="249" t="s">
        <v>386</v>
      </c>
      <c r="C75" s="250" t="s">
        <v>387</v>
      </c>
      <c r="D75" s="249">
        <v>0</v>
      </c>
    </row>
    <row r="76" spans="1:4">
      <c r="A76" s="249">
        <v>70</v>
      </c>
      <c r="B76" s="249" t="s">
        <v>388</v>
      </c>
      <c r="C76" s="250" t="s">
        <v>389</v>
      </c>
      <c r="D76" s="249">
        <v>0</v>
      </c>
    </row>
    <row r="77" spans="1:4">
      <c r="A77" s="249">
        <v>71</v>
      </c>
      <c r="B77" s="249" t="s">
        <v>390</v>
      </c>
      <c r="C77" s="250" t="s">
        <v>391</v>
      </c>
      <c r="D77" s="249">
        <v>0</v>
      </c>
    </row>
    <row r="78" spans="1:4">
      <c r="A78" s="249">
        <v>72</v>
      </c>
      <c r="B78" s="249" t="s">
        <v>392</v>
      </c>
      <c r="C78" s="250" t="s">
        <v>393</v>
      </c>
      <c r="D78" s="249">
        <v>0</v>
      </c>
    </row>
    <row r="79" spans="1:4">
      <c r="A79" s="249">
        <v>73</v>
      </c>
      <c r="B79" s="249" t="s">
        <v>394</v>
      </c>
      <c r="C79" s="250" t="s">
        <v>395</v>
      </c>
      <c r="D79" s="249">
        <v>60</v>
      </c>
    </row>
    <row r="80" spans="1:4" ht="30">
      <c r="A80" s="249">
        <v>74</v>
      </c>
      <c r="B80" s="249" t="s">
        <v>396</v>
      </c>
      <c r="C80" s="250" t="s">
        <v>397</v>
      </c>
      <c r="D80" s="249">
        <v>0</v>
      </c>
    </row>
    <row r="81" spans="1:4">
      <c r="A81" s="249">
        <v>75</v>
      </c>
      <c r="B81" s="249" t="s">
        <v>398</v>
      </c>
      <c r="C81" s="250" t="s">
        <v>399</v>
      </c>
      <c r="D81" s="249">
        <v>0</v>
      </c>
    </row>
    <row r="82" spans="1:4">
      <c r="A82" s="249">
        <v>76</v>
      </c>
      <c r="B82" s="249" t="s">
        <v>400</v>
      </c>
      <c r="C82" s="250" t="s">
        <v>401</v>
      </c>
      <c r="D82" s="249">
        <v>150</v>
      </c>
    </row>
    <row r="83" spans="1:4">
      <c r="A83" s="249">
        <v>77</v>
      </c>
      <c r="B83" s="249" t="s">
        <v>402</v>
      </c>
      <c r="C83" s="250" t="s">
        <v>403</v>
      </c>
      <c r="D83" s="249">
        <v>100</v>
      </c>
    </row>
    <row r="84" spans="1:4" ht="30">
      <c r="A84" s="249">
        <v>78</v>
      </c>
      <c r="B84" s="249" t="s">
        <v>404</v>
      </c>
      <c r="C84" s="250" t="s">
        <v>405</v>
      </c>
      <c r="D84" s="249">
        <v>0</v>
      </c>
    </row>
    <row r="85" spans="1:4" ht="30">
      <c r="A85" s="249">
        <v>79</v>
      </c>
      <c r="B85" s="249" t="s">
        <v>406</v>
      </c>
      <c r="C85" s="250" t="s">
        <v>407</v>
      </c>
      <c r="D85" s="249">
        <v>0</v>
      </c>
    </row>
    <row r="86" spans="1:4" ht="30">
      <c r="A86" s="249">
        <v>80</v>
      </c>
      <c r="B86" s="249" t="s">
        <v>408</v>
      </c>
      <c r="C86" s="250" t="s">
        <v>409</v>
      </c>
      <c r="D86" s="249">
        <v>0</v>
      </c>
    </row>
    <row r="87" spans="1:4" ht="30">
      <c r="A87" s="249">
        <v>81</v>
      </c>
      <c r="B87" s="249" t="s">
        <v>410</v>
      </c>
      <c r="C87" s="250" t="s">
        <v>411</v>
      </c>
      <c r="D87" s="249">
        <v>0</v>
      </c>
    </row>
    <row r="88" spans="1:4">
      <c r="A88" s="249">
        <v>82</v>
      </c>
      <c r="B88" s="249" t="s">
        <v>412</v>
      </c>
      <c r="C88" s="250" t="s">
        <v>413</v>
      </c>
      <c r="D88" s="249">
        <v>150</v>
      </c>
    </row>
    <row r="89" spans="1:4" ht="30">
      <c r="A89" s="249">
        <v>83</v>
      </c>
      <c r="B89" s="249" t="s">
        <v>414</v>
      </c>
      <c r="C89" s="250" t="s">
        <v>415</v>
      </c>
      <c r="D89" s="249">
        <v>0</v>
      </c>
    </row>
    <row r="90" spans="1:4" ht="30">
      <c r="A90" s="249">
        <v>84</v>
      </c>
      <c r="B90" s="249" t="s">
        <v>416</v>
      </c>
      <c r="C90" s="250" t="s">
        <v>417</v>
      </c>
      <c r="D90" s="249">
        <v>0</v>
      </c>
    </row>
    <row r="91" spans="1:4">
      <c r="A91" s="249">
        <v>85</v>
      </c>
      <c r="B91" s="249" t="s">
        <v>418</v>
      </c>
      <c r="C91" s="250" t="s">
        <v>419</v>
      </c>
      <c r="D91" s="249">
        <v>0</v>
      </c>
    </row>
    <row r="92" spans="1:4">
      <c r="A92" s="249">
        <v>86</v>
      </c>
      <c r="B92" s="249" t="s">
        <v>420</v>
      </c>
      <c r="C92" s="250" t="s">
        <v>421</v>
      </c>
      <c r="D92" s="249">
        <v>0</v>
      </c>
    </row>
    <row r="93" spans="1:4">
      <c r="A93" s="249"/>
      <c r="B93" s="249" t="s">
        <v>239</v>
      </c>
      <c r="C93" s="250"/>
      <c r="D93" s="249">
        <f>SUM(D7:D92)</f>
        <v>3500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423</v>
      </c>
      <c r="C7" s="250" t="s">
        <v>424</v>
      </c>
      <c r="D7" s="249">
        <v>0</v>
      </c>
    </row>
    <row r="8" spans="1:4">
      <c r="A8" s="249">
        <v>2</v>
      </c>
      <c r="B8" s="249" t="s">
        <v>425</v>
      </c>
      <c r="C8" s="250" t="s">
        <v>426</v>
      </c>
      <c r="D8" s="249">
        <v>0</v>
      </c>
    </row>
    <row r="9" spans="1:4">
      <c r="A9" s="249">
        <v>3</v>
      </c>
      <c r="B9" s="249" t="s">
        <v>427</v>
      </c>
      <c r="C9" s="250" t="s">
        <v>428</v>
      </c>
      <c r="D9" s="249">
        <v>0</v>
      </c>
    </row>
    <row r="10" spans="1:4">
      <c r="A10" s="249">
        <v>4</v>
      </c>
      <c r="B10" s="249" t="s">
        <v>429</v>
      </c>
      <c r="C10" s="250" t="s">
        <v>430</v>
      </c>
      <c r="D10" s="249">
        <v>0</v>
      </c>
    </row>
    <row r="11" spans="1:4">
      <c r="A11" s="249">
        <v>5</v>
      </c>
      <c r="B11" s="249" t="s">
        <v>431</v>
      </c>
      <c r="C11" s="250" t="s">
        <v>432</v>
      </c>
      <c r="D11" s="249">
        <v>0</v>
      </c>
    </row>
    <row r="12" spans="1:4">
      <c r="A12" s="249">
        <v>6</v>
      </c>
      <c r="B12" s="249" t="s">
        <v>433</v>
      </c>
      <c r="C12" s="250" t="s">
        <v>434</v>
      </c>
      <c r="D12" s="249">
        <v>0</v>
      </c>
    </row>
    <row r="13" spans="1:4">
      <c r="A13" s="249">
        <v>7</v>
      </c>
      <c r="B13" s="249" t="s">
        <v>435</v>
      </c>
      <c r="C13" s="250" t="s">
        <v>436</v>
      </c>
      <c r="D13" s="249">
        <v>0</v>
      </c>
    </row>
    <row r="14" spans="1:4">
      <c r="A14" s="249">
        <v>8</v>
      </c>
      <c r="B14" s="249" t="s">
        <v>437</v>
      </c>
      <c r="C14" s="250" t="s">
        <v>438</v>
      </c>
      <c r="D14" s="249">
        <v>0</v>
      </c>
    </row>
    <row r="15" spans="1:4">
      <c r="A15" s="249">
        <v>9</v>
      </c>
      <c r="B15" s="249" t="s">
        <v>439</v>
      </c>
      <c r="C15" s="250" t="s">
        <v>440</v>
      </c>
      <c r="D15" s="249">
        <v>0</v>
      </c>
    </row>
    <row r="16" spans="1:4">
      <c r="A16" s="249">
        <v>10</v>
      </c>
      <c r="B16" s="249" t="s">
        <v>441</v>
      </c>
      <c r="C16" s="250" t="s">
        <v>442</v>
      </c>
      <c r="D16" s="249">
        <v>0</v>
      </c>
    </row>
    <row r="17" spans="1:4">
      <c r="A17" s="249">
        <v>11</v>
      </c>
      <c r="B17" s="249" t="s">
        <v>443</v>
      </c>
      <c r="C17" s="250" t="s">
        <v>444</v>
      </c>
      <c r="D17" s="249">
        <v>0</v>
      </c>
    </row>
    <row r="18" spans="1:4">
      <c r="A18" s="249">
        <v>12</v>
      </c>
      <c r="B18" s="249" t="s">
        <v>445</v>
      </c>
      <c r="C18" s="250" t="s">
        <v>446</v>
      </c>
      <c r="D18" s="249">
        <v>0</v>
      </c>
    </row>
    <row r="19" spans="1:4">
      <c r="A19" s="249">
        <v>13</v>
      </c>
      <c r="B19" s="249" t="s">
        <v>447</v>
      </c>
      <c r="C19" s="250" t="s">
        <v>448</v>
      </c>
      <c r="D19" s="249">
        <v>0</v>
      </c>
    </row>
    <row r="20" spans="1:4">
      <c r="A20" s="249">
        <v>14</v>
      </c>
      <c r="B20" s="249" t="s">
        <v>449</v>
      </c>
      <c r="C20" s="250" t="s">
        <v>450</v>
      </c>
      <c r="D20" s="249">
        <v>0</v>
      </c>
    </row>
    <row r="21" spans="1:4">
      <c r="A21" s="249">
        <v>15</v>
      </c>
      <c r="B21" s="249" t="s">
        <v>451</v>
      </c>
      <c r="C21" s="250" t="s">
        <v>452</v>
      </c>
      <c r="D21" s="249">
        <v>0</v>
      </c>
    </row>
    <row r="22" spans="1:4">
      <c r="A22" s="249">
        <v>16</v>
      </c>
      <c r="B22" s="249" t="s">
        <v>453</v>
      </c>
      <c r="C22" s="250" t="s">
        <v>454</v>
      </c>
      <c r="D22" s="249">
        <v>0</v>
      </c>
    </row>
    <row r="23" spans="1:4">
      <c r="A23" s="249">
        <v>17</v>
      </c>
      <c r="B23" s="249" t="s">
        <v>455</v>
      </c>
      <c r="C23" s="250" t="s">
        <v>456</v>
      </c>
      <c r="D23" s="249">
        <v>0</v>
      </c>
    </row>
    <row r="24" spans="1:4">
      <c r="A24" s="249">
        <v>18</v>
      </c>
      <c r="B24" s="249" t="s">
        <v>457</v>
      </c>
      <c r="C24" s="250" t="s">
        <v>458</v>
      </c>
      <c r="D24" s="249">
        <v>0</v>
      </c>
    </row>
    <row r="25" spans="1:4">
      <c r="A25" s="249">
        <v>19</v>
      </c>
      <c r="B25" s="249" t="s">
        <v>459</v>
      </c>
      <c r="C25" s="250" t="s">
        <v>460</v>
      </c>
      <c r="D25" s="249">
        <v>0</v>
      </c>
    </row>
    <row r="26" spans="1:4">
      <c r="A26" s="249">
        <v>20</v>
      </c>
      <c r="B26" s="249" t="s">
        <v>461</v>
      </c>
      <c r="C26" s="250" t="s">
        <v>462</v>
      </c>
      <c r="D26" s="249">
        <v>0</v>
      </c>
    </row>
    <row r="27" spans="1:4">
      <c r="A27" s="249">
        <v>21</v>
      </c>
      <c r="B27" s="249" t="s">
        <v>463</v>
      </c>
      <c r="C27" s="250" t="s">
        <v>464</v>
      </c>
      <c r="D27" s="249">
        <v>0</v>
      </c>
    </row>
    <row r="28" spans="1:4">
      <c r="A28" s="249">
        <v>22</v>
      </c>
      <c r="B28" s="249" t="s">
        <v>465</v>
      </c>
      <c r="C28" s="250" t="s">
        <v>466</v>
      </c>
      <c r="D28" s="249">
        <v>0</v>
      </c>
    </row>
    <row r="29" spans="1:4">
      <c r="A29" s="249">
        <v>23</v>
      </c>
      <c r="B29" s="249" t="s">
        <v>467</v>
      </c>
      <c r="C29" s="250" t="s">
        <v>468</v>
      </c>
      <c r="D29" s="249">
        <v>0</v>
      </c>
    </row>
    <row r="30" spans="1:4">
      <c r="A30" s="249">
        <v>24</v>
      </c>
      <c r="B30" s="249" t="s">
        <v>469</v>
      </c>
      <c r="C30" s="250" t="s">
        <v>470</v>
      </c>
      <c r="D30" s="249">
        <v>0</v>
      </c>
    </row>
    <row r="31" spans="1:4">
      <c r="A31" s="249">
        <v>25</v>
      </c>
      <c r="B31" s="249" t="s">
        <v>471</v>
      </c>
      <c r="C31" s="250" t="s">
        <v>472</v>
      </c>
      <c r="D31" s="249">
        <v>0</v>
      </c>
    </row>
    <row r="32" spans="1:4">
      <c r="A32" s="249">
        <v>26</v>
      </c>
      <c r="B32" s="249" t="s">
        <v>473</v>
      </c>
      <c r="C32" s="250" t="s">
        <v>474</v>
      </c>
      <c r="D32" s="249">
        <v>0</v>
      </c>
    </row>
    <row r="33" spans="1:4">
      <c r="A33" s="249">
        <v>27</v>
      </c>
      <c r="B33" s="249" t="s">
        <v>475</v>
      </c>
      <c r="C33" s="250" t="s">
        <v>476</v>
      </c>
      <c r="D33" s="249">
        <v>0</v>
      </c>
    </row>
    <row r="34" spans="1:4">
      <c r="A34" s="249">
        <v>28</v>
      </c>
      <c r="B34" s="249" t="s">
        <v>477</v>
      </c>
      <c r="C34" s="250" t="s">
        <v>478</v>
      </c>
      <c r="D34" s="249">
        <v>0</v>
      </c>
    </row>
    <row r="35" spans="1:4">
      <c r="A35" s="249">
        <v>29</v>
      </c>
      <c r="B35" s="249" t="s">
        <v>479</v>
      </c>
      <c r="C35" s="250" t="s">
        <v>480</v>
      </c>
      <c r="D35" s="249">
        <v>0</v>
      </c>
    </row>
    <row r="36" spans="1:4">
      <c r="A36" s="249">
        <v>30</v>
      </c>
      <c r="B36" s="249" t="s">
        <v>481</v>
      </c>
      <c r="C36" s="250" t="s">
        <v>482</v>
      </c>
      <c r="D36" s="249">
        <v>0</v>
      </c>
    </row>
    <row r="37" spans="1:4">
      <c r="A37" s="249">
        <v>31</v>
      </c>
      <c r="B37" s="249" t="s">
        <v>483</v>
      </c>
      <c r="C37" s="250" t="s">
        <v>484</v>
      </c>
      <c r="D37" s="249">
        <v>0</v>
      </c>
    </row>
    <row r="38" spans="1:4">
      <c r="A38" s="249">
        <v>32</v>
      </c>
      <c r="B38" s="249" t="s">
        <v>485</v>
      </c>
      <c r="C38" s="250" t="s">
        <v>486</v>
      </c>
      <c r="D38" s="249">
        <v>0</v>
      </c>
    </row>
    <row r="39" spans="1:4">
      <c r="A39" s="249">
        <v>33</v>
      </c>
      <c r="B39" s="249" t="s">
        <v>487</v>
      </c>
      <c r="C39" s="250" t="s">
        <v>488</v>
      </c>
      <c r="D39" s="249">
        <v>0</v>
      </c>
    </row>
    <row r="40" spans="1:4">
      <c r="A40" s="249">
        <v>34</v>
      </c>
      <c r="B40" s="249" t="s">
        <v>489</v>
      </c>
      <c r="C40" s="250" t="s">
        <v>490</v>
      </c>
      <c r="D40" s="249">
        <v>0</v>
      </c>
    </row>
    <row r="41" spans="1:4">
      <c r="A41" s="249">
        <v>35</v>
      </c>
      <c r="B41" s="249" t="s">
        <v>491</v>
      </c>
      <c r="C41" s="250" t="s">
        <v>492</v>
      </c>
      <c r="D41" s="249">
        <v>0</v>
      </c>
    </row>
    <row r="42" spans="1:4">
      <c r="A42" s="249">
        <v>36</v>
      </c>
      <c r="B42" s="249" t="s">
        <v>493</v>
      </c>
      <c r="C42" s="250" t="s">
        <v>494</v>
      </c>
      <c r="D42" s="249">
        <v>0</v>
      </c>
    </row>
    <row r="43" spans="1:4">
      <c r="A43" s="249">
        <v>37</v>
      </c>
      <c r="B43" s="249" t="s">
        <v>495</v>
      </c>
      <c r="C43" s="250" t="s">
        <v>496</v>
      </c>
      <c r="D43" s="249">
        <v>0</v>
      </c>
    </row>
    <row r="44" spans="1:4">
      <c r="A44" s="249">
        <v>38</v>
      </c>
      <c r="B44" s="249" t="s">
        <v>497</v>
      </c>
      <c r="C44" s="250" t="s">
        <v>498</v>
      </c>
      <c r="D44" s="249">
        <v>0</v>
      </c>
    </row>
    <row r="45" spans="1:4" ht="30">
      <c r="A45" s="249">
        <v>39</v>
      </c>
      <c r="B45" s="249" t="s">
        <v>499</v>
      </c>
      <c r="C45" s="250" t="s">
        <v>500</v>
      </c>
      <c r="D45" s="249">
        <v>0</v>
      </c>
    </row>
    <row r="46" spans="1:4">
      <c r="A46" s="249">
        <v>40</v>
      </c>
      <c r="B46" s="249" t="s">
        <v>501</v>
      </c>
      <c r="C46" s="250" t="s">
        <v>502</v>
      </c>
      <c r="D46" s="249">
        <v>0</v>
      </c>
    </row>
    <row r="47" spans="1:4">
      <c r="A47" s="249">
        <v>41</v>
      </c>
      <c r="B47" s="249" t="s">
        <v>503</v>
      </c>
      <c r="C47" s="250" t="s">
        <v>504</v>
      </c>
      <c r="D47" s="249">
        <v>0</v>
      </c>
    </row>
    <row r="48" spans="1:4" ht="30">
      <c r="A48" s="249">
        <v>42</v>
      </c>
      <c r="B48" s="249" t="s">
        <v>505</v>
      </c>
      <c r="C48" s="250" t="s">
        <v>506</v>
      </c>
      <c r="D48" s="249">
        <v>0</v>
      </c>
    </row>
    <row r="49" spans="1:4">
      <c r="A49" s="249">
        <v>43</v>
      </c>
      <c r="B49" s="249" t="s">
        <v>507</v>
      </c>
      <c r="C49" s="250" t="s">
        <v>508</v>
      </c>
      <c r="D49" s="249">
        <v>0</v>
      </c>
    </row>
    <row r="50" spans="1:4">
      <c r="A50" s="249">
        <v>44</v>
      </c>
      <c r="B50" s="249" t="s">
        <v>509</v>
      </c>
      <c r="C50" s="250" t="s">
        <v>510</v>
      </c>
      <c r="D50" s="249">
        <v>0</v>
      </c>
    </row>
    <row r="51" spans="1:4">
      <c r="A51" s="249">
        <v>45</v>
      </c>
      <c r="B51" s="249" t="s">
        <v>511</v>
      </c>
      <c r="C51" s="250" t="s">
        <v>512</v>
      </c>
      <c r="D51" s="249">
        <v>0</v>
      </c>
    </row>
    <row r="52" spans="1:4">
      <c r="A52" s="249">
        <v>46</v>
      </c>
      <c r="B52" s="249" t="s">
        <v>513</v>
      </c>
      <c r="C52" s="250" t="s">
        <v>514</v>
      </c>
      <c r="D52" s="249">
        <v>0</v>
      </c>
    </row>
    <row r="53" spans="1:4">
      <c r="A53" s="249">
        <v>47</v>
      </c>
      <c r="B53" s="249" t="s">
        <v>515</v>
      </c>
      <c r="C53" s="250" t="s">
        <v>516</v>
      </c>
      <c r="D53" s="249">
        <v>0</v>
      </c>
    </row>
    <row r="54" spans="1:4">
      <c r="A54" s="249">
        <v>48</v>
      </c>
      <c r="B54" s="249" t="s">
        <v>517</v>
      </c>
      <c r="C54" s="250" t="s">
        <v>518</v>
      </c>
      <c r="D54" s="249">
        <v>0</v>
      </c>
    </row>
    <row r="55" spans="1:4">
      <c r="A55" s="249">
        <v>49</v>
      </c>
      <c r="B55" s="249" t="s">
        <v>519</v>
      </c>
      <c r="C55" s="250" t="s">
        <v>520</v>
      </c>
      <c r="D55" s="249">
        <v>0</v>
      </c>
    </row>
    <row r="56" spans="1:4">
      <c r="A56" s="249"/>
      <c r="B56" s="249" t="s">
        <v>239</v>
      </c>
      <c r="C56" s="250"/>
      <c r="D56" s="249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522</v>
      </c>
      <c r="C7" s="250" t="s">
        <v>523</v>
      </c>
      <c r="D7" s="249">
        <v>800</v>
      </c>
    </row>
    <row r="8" spans="1:4">
      <c r="A8" s="249">
        <v>2</v>
      </c>
      <c r="B8" s="249" t="s">
        <v>524</v>
      </c>
      <c r="C8" s="250" t="s">
        <v>525</v>
      </c>
      <c r="D8" s="249">
        <v>0</v>
      </c>
    </row>
    <row r="9" spans="1:4">
      <c r="A9" s="249">
        <v>3</v>
      </c>
      <c r="B9" s="249" t="s">
        <v>526</v>
      </c>
      <c r="C9" s="250" t="s">
        <v>527</v>
      </c>
      <c r="D9" s="249">
        <v>1</v>
      </c>
    </row>
    <row r="10" spans="1:4">
      <c r="A10" s="249">
        <v>4</v>
      </c>
      <c r="B10" s="249" t="s">
        <v>528</v>
      </c>
      <c r="C10" s="250" t="s">
        <v>529</v>
      </c>
      <c r="D10" s="249">
        <v>10</v>
      </c>
    </row>
    <row r="11" spans="1:4">
      <c r="A11" s="249">
        <v>5</v>
      </c>
      <c r="B11" s="249" t="s">
        <v>530</v>
      </c>
      <c r="C11" s="250" t="s">
        <v>531</v>
      </c>
      <c r="D11" s="249">
        <v>300</v>
      </c>
    </row>
    <row r="12" spans="1:4">
      <c r="A12" s="249">
        <v>6</v>
      </c>
      <c r="B12" s="249" t="s">
        <v>532</v>
      </c>
      <c r="C12" s="250" t="s">
        <v>533</v>
      </c>
      <c r="D12" s="249">
        <v>1</v>
      </c>
    </row>
    <row r="13" spans="1:4">
      <c r="A13" s="249">
        <v>7</v>
      </c>
      <c r="B13" s="249" t="s">
        <v>534</v>
      </c>
      <c r="C13" s="250" t="s">
        <v>535</v>
      </c>
      <c r="D13" s="249">
        <v>0</v>
      </c>
    </row>
    <row r="14" spans="1:4">
      <c r="A14" s="249">
        <v>8</v>
      </c>
      <c r="B14" s="249" t="s">
        <v>536</v>
      </c>
      <c r="C14" s="250" t="s">
        <v>537</v>
      </c>
      <c r="D14" s="249">
        <v>0</v>
      </c>
    </row>
    <row r="15" spans="1:4">
      <c r="A15" s="249">
        <v>9</v>
      </c>
      <c r="B15" s="249" t="s">
        <v>538</v>
      </c>
      <c r="C15" s="250" t="s">
        <v>539</v>
      </c>
      <c r="D15" s="249">
        <v>0</v>
      </c>
    </row>
    <row r="16" spans="1:4" ht="30">
      <c r="A16" s="249">
        <v>10</v>
      </c>
      <c r="B16" s="249" t="s">
        <v>540</v>
      </c>
      <c r="C16" s="250" t="s">
        <v>541</v>
      </c>
      <c r="D16" s="249">
        <v>0</v>
      </c>
    </row>
    <row r="17" spans="1:4">
      <c r="A17" s="249">
        <v>11</v>
      </c>
      <c r="B17" s="249" t="s">
        <v>542</v>
      </c>
      <c r="C17" s="250" t="s">
        <v>543</v>
      </c>
      <c r="D17" s="249">
        <v>10</v>
      </c>
    </row>
    <row r="18" spans="1:4">
      <c r="A18" s="249">
        <v>12</v>
      </c>
      <c r="B18" s="249" t="s">
        <v>544</v>
      </c>
      <c r="C18" s="250" t="s">
        <v>545</v>
      </c>
      <c r="D18" s="249">
        <v>90</v>
      </c>
    </row>
    <row r="19" spans="1:4">
      <c r="A19" s="249">
        <v>13</v>
      </c>
      <c r="B19" s="249" t="s">
        <v>546</v>
      </c>
      <c r="C19" s="250" t="s">
        <v>547</v>
      </c>
      <c r="D19" s="249">
        <v>92</v>
      </c>
    </row>
    <row r="20" spans="1:4">
      <c r="A20" s="249">
        <v>14</v>
      </c>
      <c r="B20" s="249" t="s">
        <v>548</v>
      </c>
      <c r="C20" s="250" t="s">
        <v>549</v>
      </c>
      <c r="D20" s="249">
        <v>10</v>
      </c>
    </row>
    <row r="21" spans="1:4">
      <c r="A21" s="249">
        <v>15</v>
      </c>
      <c r="B21" s="249" t="s">
        <v>550</v>
      </c>
      <c r="C21" s="250" t="s">
        <v>551</v>
      </c>
      <c r="D21" s="249">
        <v>1</v>
      </c>
    </row>
    <row r="22" spans="1:4">
      <c r="A22" s="249">
        <v>16</v>
      </c>
      <c r="B22" s="249" t="s">
        <v>552</v>
      </c>
      <c r="C22" s="250" t="s">
        <v>553</v>
      </c>
      <c r="D22" s="249">
        <v>0</v>
      </c>
    </row>
    <row r="23" spans="1:4">
      <c r="A23" s="249">
        <v>17</v>
      </c>
      <c r="B23" s="249" t="s">
        <v>554</v>
      </c>
      <c r="C23" s="250" t="s">
        <v>555</v>
      </c>
      <c r="D23" s="249">
        <v>0</v>
      </c>
    </row>
    <row r="24" spans="1:4">
      <c r="A24" s="249">
        <v>18</v>
      </c>
      <c r="B24" s="249" t="s">
        <v>556</v>
      </c>
      <c r="C24" s="250" t="s">
        <v>557</v>
      </c>
      <c r="D24" s="249">
        <v>0</v>
      </c>
    </row>
    <row r="25" spans="1:4">
      <c r="A25" s="249">
        <v>19</v>
      </c>
      <c r="B25" s="249" t="s">
        <v>558</v>
      </c>
      <c r="C25" s="250" t="s">
        <v>559</v>
      </c>
      <c r="D25" s="249">
        <v>50</v>
      </c>
    </row>
    <row r="26" spans="1:4">
      <c r="A26" s="249">
        <v>20</v>
      </c>
      <c r="B26" s="249" t="s">
        <v>560</v>
      </c>
      <c r="C26" s="250" t="s">
        <v>561</v>
      </c>
      <c r="D26" s="249">
        <v>50</v>
      </c>
    </row>
    <row r="27" spans="1:4" ht="30">
      <c r="A27" s="249">
        <v>21</v>
      </c>
      <c r="B27" s="249" t="s">
        <v>562</v>
      </c>
      <c r="C27" s="250" t="s">
        <v>563</v>
      </c>
      <c r="D27" s="249">
        <v>100</v>
      </c>
    </row>
    <row r="28" spans="1:4">
      <c r="A28" s="249">
        <v>22</v>
      </c>
      <c r="B28" s="249" t="s">
        <v>564</v>
      </c>
      <c r="C28" s="250" t="s">
        <v>565</v>
      </c>
      <c r="D28" s="249">
        <v>0</v>
      </c>
    </row>
    <row r="29" spans="1:4">
      <c r="A29" s="249">
        <v>23</v>
      </c>
      <c r="B29" s="249" t="s">
        <v>566</v>
      </c>
      <c r="C29" s="250" t="s">
        <v>567</v>
      </c>
      <c r="D29" s="249">
        <v>0</v>
      </c>
    </row>
    <row r="30" spans="1:4">
      <c r="A30" s="249">
        <v>24</v>
      </c>
      <c r="B30" s="249" t="s">
        <v>568</v>
      </c>
      <c r="C30" s="250" t="s">
        <v>569</v>
      </c>
      <c r="D30" s="249">
        <v>0</v>
      </c>
    </row>
    <row r="31" spans="1:4">
      <c r="A31" s="249">
        <v>25</v>
      </c>
      <c r="B31" s="249" t="s">
        <v>570</v>
      </c>
      <c r="C31" s="250" t="s">
        <v>571</v>
      </c>
      <c r="D31" s="249">
        <v>150</v>
      </c>
    </row>
    <row r="32" spans="1:4">
      <c r="A32" s="249">
        <v>26</v>
      </c>
      <c r="B32" s="249" t="s">
        <v>572</v>
      </c>
      <c r="C32" s="250" t="s">
        <v>573</v>
      </c>
      <c r="D32" s="249">
        <v>150</v>
      </c>
    </row>
    <row r="33" spans="1:4">
      <c r="A33" s="249">
        <v>27</v>
      </c>
      <c r="B33" s="249" t="s">
        <v>574</v>
      </c>
      <c r="C33" s="250" t="s">
        <v>575</v>
      </c>
      <c r="D33" s="249">
        <v>0</v>
      </c>
    </row>
    <row r="34" spans="1:4">
      <c r="A34" s="249">
        <v>28</v>
      </c>
      <c r="B34" s="249" t="s">
        <v>576</v>
      </c>
      <c r="C34" s="250" t="s">
        <v>577</v>
      </c>
      <c r="D34" s="249">
        <v>0</v>
      </c>
    </row>
    <row r="35" spans="1:4">
      <c r="A35" s="249">
        <v>29</v>
      </c>
      <c r="B35" s="249" t="s">
        <v>578</v>
      </c>
      <c r="C35" s="250" t="s">
        <v>579</v>
      </c>
      <c r="D35" s="249">
        <v>0</v>
      </c>
    </row>
    <row r="36" spans="1:4">
      <c r="A36" s="249">
        <v>30</v>
      </c>
      <c r="B36" s="249" t="s">
        <v>580</v>
      </c>
      <c r="C36" s="250" t="s">
        <v>581</v>
      </c>
      <c r="D36" s="249">
        <v>1</v>
      </c>
    </row>
    <row r="37" spans="1:4">
      <c r="A37" s="249">
        <v>31</v>
      </c>
      <c r="B37" s="249" t="s">
        <v>582</v>
      </c>
      <c r="C37" s="250" t="s">
        <v>583</v>
      </c>
      <c r="D37" s="249">
        <v>1</v>
      </c>
    </row>
    <row r="38" spans="1:4">
      <c r="A38" s="249">
        <v>32</v>
      </c>
      <c r="B38" s="249" t="s">
        <v>584</v>
      </c>
      <c r="C38" s="250" t="s">
        <v>585</v>
      </c>
      <c r="D38" s="249">
        <v>0</v>
      </c>
    </row>
    <row r="39" spans="1:4">
      <c r="A39" s="249">
        <v>33</v>
      </c>
      <c r="B39" s="249" t="s">
        <v>586</v>
      </c>
      <c r="C39" s="250" t="s">
        <v>587</v>
      </c>
      <c r="D39" s="249">
        <v>0</v>
      </c>
    </row>
    <row r="40" spans="1:4" ht="30">
      <c r="A40" s="249">
        <v>34</v>
      </c>
      <c r="B40" s="249" t="s">
        <v>588</v>
      </c>
      <c r="C40" s="250" t="s">
        <v>589</v>
      </c>
      <c r="D40" s="249">
        <v>0</v>
      </c>
    </row>
    <row r="41" spans="1:4">
      <c r="A41" s="249">
        <v>35</v>
      </c>
      <c r="B41" s="249" t="s">
        <v>590</v>
      </c>
      <c r="C41" s="250" t="s">
        <v>591</v>
      </c>
      <c r="D41" s="249">
        <v>1</v>
      </c>
    </row>
    <row r="42" spans="1:4">
      <c r="A42" s="249">
        <v>36</v>
      </c>
      <c r="B42" s="249" t="s">
        <v>592</v>
      </c>
      <c r="C42" s="250" t="s">
        <v>593</v>
      </c>
      <c r="D42" s="249">
        <v>0</v>
      </c>
    </row>
    <row r="43" spans="1:4">
      <c r="A43" s="249">
        <v>37</v>
      </c>
      <c r="B43" s="249" t="s">
        <v>594</v>
      </c>
      <c r="C43" s="250" t="s">
        <v>595</v>
      </c>
      <c r="D43" s="249">
        <v>0</v>
      </c>
    </row>
    <row r="44" spans="1:4">
      <c r="A44" s="249">
        <v>38</v>
      </c>
      <c r="B44" s="249" t="s">
        <v>596</v>
      </c>
      <c r="C44" s="250" t="s">
        <v>597</v>
      </c>
      <c r="D44" s="249">
        <v>0</v>
      </c>
    </row>
    <row r="45" spans="1:4">
      <c r="A45" s="249">
        <v>39</v>
      </c>
      <c r="B45" s="249" t="s">
        <v>598</v>
      </c>
      <c r="C45" s="250" t="s">
        <v>599</v>
      </c>
      <c r="D45" s="249">
        <v>0</v>
      </c>
    </row>
    <row r="46" spans="1:4">
      <c r="A46" s="249">
        <v>40</v>
      </c>
      <c r="B46" s="249" t="s">
        <v>600</v>
      </c>
      <c r="C46" s="250" t="s">
        <v>601</v>
      </c>
      <c r="D46" s="249">
        <v>499</v>
      </c>
    </row>
    <row r="47" spans="1:4">
      <c r="A47" s="249">
        <v>41</v>
      </c>
      <c r="B47" s="249" t="s">
        <v>602</v>
      </c>
      <c r="C47" s="250" t="s">
        <v>603</v>
      </c>
      <c r="D47" s="249">
        <v>0</v>
      </c>
    </row>
    <row r="48" spans="1:4">
      <c r="A48" s="249">
        <v>42</v>
      </c>
      <c r="B48" s="249" t="s">
        <v>604</v>
      </c>
      <c r="C48" s="250" t="s">
        <v>605</v>
      </c>
      <c r="D48" s="249">
        <v>0</v>
      </c>
    </row>
    <row r="49" spans="1:4">
      <c r="A49" s="249"/>
      <c r="B49" s="249" t="s">
        <v>239</v>
      </c>
      <c r="C49" s="250"/>
      <c r="D49" s="249">
        <f>SUM(D7:D48)</f>
        <v>2317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607</v>
      </c>
      <c r="C7" s="250" t="s">
        <v>608</v>
      </c>
      <c r="D7" s="249">
        <v>0</v>
      </c>
    </row>
    <row r="8" spans="1:4">
      <c r="A8" s="249">
        <v>2</v>
      </c>
      <c r="B8" s="249" t="s">
        <v>609</v>
      </c>
      <c r="C8" s="250" t="s">
        <v>610</v>
      </c>
      <c r="D8" s="249">
        <v>0</v>
      </c>
    </row>
    <row r="9" spans="1:4">
      <c r="A9" s="249">
        <v>3</v>
      </c>
      <c r="B9" s="249" t="s">
        <v>611</v>
      </c>
      <c r="C9" s="250" t="s">
        <v>612</v>
      </c>
      <c r="D9" s="249">
        <v>0</v>
      </c>
    </row>
    <row r="10" spans="1:4">
      <c r="A10" s="249">
        <v>4</v>
      </c>
      <c r="B10" s="249" t="s">
        <v>613</v>
      </c>
      <c r="C10" s="250" t="s">
        <v>614</v>
      </c>
      <c r="D10" s="249">
        <v>0</v>
      </c>
    </row>
    <row r="11" spans="1:4">
      <c r="A11" s="249">
        <v>5</v>
      </c>
      <c r="B11" s="249" t="s">
        <v>615</v>
      </c>
      <c r="C11" s="250" t="s">
        <v>616</v>
      </c>
      <c r="D11" s="249">
        <v>200</v>
      </c>
    </row>
    <row r="12" spans="1:4">
      <c r="A12" s="249">
        <v>6</v>
      </c>
      <c r="B12" s="249" t="s">
        <v>617</v>
      </c>
      <c r="C12" s="250" t="s">
        <v>618</v>
      </c>
      <c r="D12" s="249">
        <v>1355</v>
      </c>
    </row>
    <row r="13" spans="1:4">
      <c r="A13" s="249">
        <v>7</v>
      </c>
      <c r="B13" s="249" t="s">
        <v>619</v>
      </c>
      <c r="C13" s="250" t="s">
        <v>620</v>
      </c>
      <c r="D13" s="249">
        <v>0</v>
      </c>
    </row>
    <row r="14" spans="1:4">
      <c r="A14" s="249">
        <v>8</v>
      </c>
      <c r="B14" s="249" t="s">
        <v>621</v>
      </c>
      <c r="C14" s="250" t="s">
        <v>622</v>
      </c>
      <c r="D14" s="249">
        <v>0</v>
      </c>
    </row>
    <row r="15" spans="1:4">
      <c r="A15" s="249">
        <v>9</v>
      </c>
      <c r="B15" s="249" t="s">
        <v>623</v>
      </c>
      <c r="C15" s="250" t="s">
        <v>624</v>
      </c>
      <c r="D15" s="249">
        <v>0</v>
      </c>
    </row>
    <row r="16" spans="1:4">
      <c r="A16" s="249">
        <v>10</v>
      </c>
      <c r="B16" s="249" t="s">
        <v>625</v>
      </c>
      <c r="C16" s="250" t="s">
        <v>626</v>
      </c>
      <c r="D16" s="249">
        <v>0</v>
      </c>
    </row>
    <row r="17" spans="1:4">
      <c r="A17" s="249"/>
      <c r="B17" s="249" t="s">
        <v>239</v>
      </c>
      <c r="C17" s="250"/>
      <c r="D17" s="249">
        <f>SUM(D7:D16)</f>
        <v>1555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249">
        <v>1</v>
      </c>
      <c r="B7" s="249" t="s">
        <v>628</v>
      </c>
      <c r="C7" s="250" t="s">
        <v>629</v>
      </c>
      <c r="D7" s="249">
        <v>0</v>
      </c>
    </row>
    <row r="8" spans="1:4" ht="30">
      <c r="A8" s="249">
        <v>2</v>
      </c>
      <c r="B8" s="249" t="s">
        <v>630</v>
      </c>
      <c r="C8" s="250" t="s">
        <v>631</v>
      </c>
      <c r="D8" s="249">
        <v>0</v>
      </c>
    </row>
    <row r="9" spans="1:4" ht="30">
      <c r="A9" s="249">
        <v>3</v>
      </c>
      <c r="B9" s="249" t="s">
        <v>632</v>
      </c>
      <c r="C9" s="250" t="s">
        <v>633</v>
      </c>
      <c r="D9" s="249">
        <v>0</v>
      </c>
    </row>
    <row r="10" spans="1:4" ht="30">
      <c r="A10" s="249">
        <v>4</v>
      </c>
      <c r="B10" s="249" t="s">
        <v>634</v>
      </c>
      <c r="C10" s="250" t="s">
        <v>635</v>
      </c>
      <c r="D10" s="249">
        <v>0</v>
      </c>
    </row>
    <row r="11" spans="1:4" ht="30">
      <c r="A11" s="249">
        <v>5</v>
      </c>
      <c r="B11" s="249" t="s">
        <v>636</v>
      </c>
      <c r="C11" s="250" t="s">
        <v>637</v>
      </c>
      <c r="D11" s="249">
        <v>0</v>
      </c>
    </row>
    <row r="12" spans="1:4" ht="30">
      <c r="A12" s="249">
        <v>6</v>
      </c>
      <c r="B12" s="249" t="s">
        <v>638</v>
      </c>
      <c r="C12" s="250" t="s">
        <v>639</v>
      </c>
      <c r="D12" s="249">
        <v>0</v>
      </c>
    </row>
    <row r="13" spans="1:4" ht="30">
      <c r="A13" s="249">
        <v>7</v>
      </c>
      <c r="B13" s="249" t="s">
        <v>640</v>
      </c>
      <c r="C13" s="250" t="s">
        <v>641</v>
      </c>
      <c r="D13" s="249">
        <v>0</v>
      </c>
    </row>
    <row r="14" spans="1:4" ht="30">
      <c r="A14" s="249">
        <v>8</v>
      </c>
      <c r="B14" s="249" t="s">
        <v>642</v>
      </c>
      <c r="C14" s="250" t="s">
        <v>643</v>
      </c>
      <c r="D14" s="249">
        <v>0</v>
      </c>
    </row>
    <row r="15" spans="1:4" ht="30">
      <c r="A15" s="249">
        <v>9</v>
      </c>
      <c r="B15" s="249" t="s">
        <v>644</v>
      </c>
      <c r="C15" s="250" t="s">
        <v>645</v>
      </c>
      <c r="D15" s="249">
        <v>0</v>
      </c>
    </row>
    <row r="16" spans="1:4" ht="30">
      <c r="A16" s="249">
        <v>10</v>
      </c>
      <c r="B16" s="249" t="s">
        <v>646</v>
      </c>
      <c r="C16" s="250" t="s">
        <v>647</v>
      </c>
      <c r="D16" s="249">
        <v>0</v>
      </c>
    </row>
    <row r="17" spans="1:4" ht="30">
      <c r="A17" s="249">
        <v>11</v>
      </c>
      <c r="B17" s="249" t="s">
        <v>648</v>
      </c>
      <c r="C17" s="250" t="s">
        <v>649</v>
      </c>
      <c r="D17" s="249">
        <v>0</v>
      </c>
    </row>
    <row r="18" spans="1:4" ht="30">
      <c r="A18" s="249">
        <v>12</v>
      </c>
      <c r="B18" s="249" t="s">
        <v>650</v>
      </c>
      <c r="C18" s="250" t="s">
        <v>651</v>
      </c>
      <c r="D18" s="249">
        <v>0</v>
      </c>
    </row>
    <row r="19" spans="1:4" ht="30">
      <c r="A19" s="249">
        <v>13</v>
      </c>
      <c r="B19" s="249" t="s">
        <v>652</v>
      </c>
      <c r="C19" s="250" t="s">
        <v>653</v>
      </c>
      <c r="D19" s="249">
        <v>0</v>
      </c>
    </row>
    <row r="20" spans="1:4" ht="30">
      <c r="A20" s="249">
        <v>14</v>
      </c>
      <c r="B20" s="249" t="s">
        <v>654</v>
      </c>
      <c r="C20" s="250" t="s">
        <v>655</v>
      </c>
      <c r="D20" s="249">
        <v>0</v>
      </c>
    </row>
    <row r="21" spans="1:4" ht="30">
      <c r="A21" s="249">
        <v>15</v>
      </c>
      <c r="B21" s="249" t="s">
        <v>656</v>
      </c>
      <c r="C21" s="250" t="s">
        <v>657</v>
      </c>
      <c r="D21" s="249">
        <v>0</v>
      </c>
    </row>
    <row r="22" spans="1:4" ht="30">
      <c r="A22" s="249">
        <v>16</v>
      </c>
      <c r="B22" s="249" t="s">
        <v>658</v>
      </c>
      <c r="C22" s="250" t="s">
        <v>659</v>
      </c>
      <c r="D22" s="249">
        <v>0</v>
      </c>
    </row>
    <row r="23" spans="1:4" ht="30">
      <c r="A23" s="249">
        <v>17</v>
      </c>
      <c r="B23" s="249" t="s">
        <v>660</v>
      </c>
      <c r="C23" s="250" t="s">
        <v>661</v>
      </c>
      <c r="D23" s="249">
        <v>0</v>
      </c>
    </row>
    <row r="24" spans="1:4" ht="30">
      <c r="A24" s="249">
        <v>18</v>
      </c>
      <c r="B24" s="249" t="s">
        <v>662</v>
      </c>
      <c r="C24" s="250" t="s">
        <v>663</v>
      </c>
      <c r="D24" s="249">
        <v>0</v>
      </c>
    </row>
    <row r="25" spans="1:4" ht="30">
      <c r="A25" s="249">
        <v>19</v>
      </c>
      <c r="B25" s="249" t="s">
        <v>664</v>
      </c>
      <c r="C25" s="250" t="s">
        <v>665</v>
      </c>
      <c r="D25" s="249">
        <v>0</v>
      </c>
    </row>
    <row r="26" spans="1:4" ht="30">
      <c r="A26" s="249">
        <v>20</v>
      </c>
      <c r="B26" s="249" t="s">
        <v>666</v>
      </c>
      <c r="C26" s="250" t="s">
        <v>667</v>
      </c>
      <c r="D26" s="249">
        <v>0</v>
      </c>
    </row>
    <row r="27" spans="1:4">
      <c r="A27" s="249"/>
      <c r="B27" s="249" t="s">
        <v>239</v>
      </c>
      <c r="C27" s="250"/>
      <c r="D27" s="249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669</v>
      </c>
      <c r="C7" s="249" t="s">
        <v>670</v>
      </c>
      <c r="D7" s="249">
        <v>0</v>
      </c>
    </row>
    <row r="8" spans="1:4">
      <c r="A8" s="249"/>
      <c r="B8" s="249" t="s">
        <v>239</v>
      </c>
      <c r="C8" s="249"/>
      <c r="D8" s="249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tabSelected="1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672</v>
      </c>
      <c r="C7" s="249" t="s">
        <v>673</v>
      </c>
      <c r="D7" s="249">
        <v>0</v>
      </c>
    </row>
    <row r="8" spans="1:4">
      <c r="A8" s="249">
        <v>2</v>
      </c>
      <c r="B8" s="249" t="s">
        <v>674</v>
      </c>
      <c r="C8" s="249" t="s">
        <v>675</v>
      </c>
      <c r="D8" s="249">
        <v>0</v>
      </c>
    </row>
    <row r="9" spans="1:4">
      <c r="A9" s="249">
        <v>3</v>
      </c>
      <c r="B9" s="249" t="s">
        <v>674</v>
      </c>
      <c r="C9" s="249" t="s">
        <v>675</v>
      </c>
      <c r="D9" s="249">
        <v>0</v>
      </c>
    </row>
    <row r="10" spans="1:4">
      <c r="A10" s="249">
        <v>4</v>
      </c>
      <c r="B10" s="249" t="s">
        <v>674</v>
      </c>
      <c r="C10" s="249" t="s">
        <v>675</v>
      </c>
      <c r="D10" s="249">
        <v>0</v>
      </c>
    </row>
    <row r="11" spans="1:4">
      <c r="A11" s="249">
        <v>5</v>
      </c>
      <c r="B11" s="249" t="s">
        <v>674</v>
      </c>
      <c r="C11" s="249" t="s">
        <v>675</v>
      </c>
      <c r="D11" s="249">
        <v>0</v>
      </c>
    </row>
    <row r="12" spans="1:4">
      <c r="A12" s="249">
        <v>6</v>
      </c>
      <c r="B12" s="249" t="s">
        <v>676</v>
      </c>
      <c r="C12" s="249" t="s">
        <v>677</v>
      </c>
      <c r="D12" s="249">
        <v>0</v>
      </c>
    </row>
    <row r="13" spans="1:4">
      <c r="A13" s="249">
        <v>7</v>
      </c>
      <c r="B13" s="249" t="s">
        <v>678</v>
      </c>
      <c r="C13" s="249" t="s">
        <v>679</v>
      </c>
      <c r="D13" s="249">
        <v>0</v>
      </c>
    </row>
    <row r="14" spans="1:4">
      <c r="A14" s="249">
        <v>8</v>
      </c>
      <c r="B14" s="249" t="s">
        <v>680</v>
      </c>
      <c r="C14" s="249" t="s">
        <v>681</v>
      </c>
      <c r="D14" s="249">
        <v>0</v>
      </c>
    </row>
    <row r="15" spans="1:4">
      <c r="A15" s="249">
        <v>9</v>
      </c>
      <c r="B15" s="249" t="s">
        <v>682</v>
      </c>
      <c r="C15" s="249" t="s">
        <v>683</v>
      </c>
      <c r="D15" s="249">
        <v>0</v>
      </c>
    </row>
    <row r="16" spans="1:4">
      <c r="A16" s="249">
        <v>10</v>
      </c>
      <c r="B16" s="249" t="s">
        <v>684</v>
      </c>
      <c r="C16" s="249" t="s">
        <v>685</v>
      </c>
      <c r="D16" s="249">
        <v>0</v>
      </c>
    </row>
    <row r="17" spans="1:4">
      <c r="A17" s="249">
        <v>11</v>
      </c>
      <c r="B17" s="249" t="s">
        <v>686</v>
      </c>
      <c r="C17" s="249" t="s">
        <v>687</v>
      </c>
      <c r="D17" s="249">
        <v>0</v>
      </c>
    </row>
    <row r="18" spans="1:4">
      <c r="A18" s="249">
        <v>12</v>
      </c>
      <c r="B18" s="249" t="s">
        <v>688</v>
      </c>
      <c r="C18" s="249" t="s">
        <v>689</v>
      </c>
      <c r="D18" s="249">
        <v>0</v>
      </c>
    </row>
    <row r="19" spans="1:4">
      <c r="A19" s="249"/>
      <c r="B19" s="249" t="s">
        <v>239</v>
      </c>
      <c r="C19" s="249"/>
      <c r="D19" s="249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2019-08-28T11:25:15Z</cp:lastPrinted>
  <dcterms:created xsi:type="dcterms:W3CDTF">2016-01-04T13:41:28Z</dcterms:created>
  <dcterms:modified xsi:type="dcterms:W3CDTF">2022-08-03T09:30:26Z</dcterms:modified>
</cp:coreProperties>
</file>